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6" sheetId="1" r:id="rId1"/>
  </sheets>
  <externalReferences>
    <externalReference r:id="rId2"/>
  </externalReferences>
  <definedNames>
    <definedName name="_xlnm._FilterDatabase" localSheetId="0" hidden="1">'6'!$A$13:$AM$13</definedName>
    <definedName name="_xlnm.Print_Titles" localSheetId="0">'6'!$13:$13</definedName>
    <definedName name="_xlnm.Print_Area" localSheetId="0">'6'!$A$1:$BL$245</definedName>
  </definedNames>
  <calcPr calcId="125725"/>
</workbook>
</file>

<file path=xl/calcChain.xml><?xml version="1.0" encoding="utf-8"?>
<calcChain xmlns="http://schemas.openxmlformats.org/spreadsheetml/2006/main">
  <c r="C245" i="1"/>
  <c r="B245"/>
  <c r="BL243"/>
  <c r="BE243"/>
  <c r="BD243"/>
  <c r="BC243"/>
  <c r="BB243"/>
  <c r="BA243"/>
  <c r="C243"/>
  <c r="B243"/>
  <c r="BL242"/>
  <c r="AS242"/>
  <c r="AR242"/>
  <c r="AQ242"/>
  <c r="AP242"/>
  <c r="AO242"/>
  <c r="C242"/>
  <c r="B242"/>
  <c r="BL241"/>
  <c r="AS241"/>
  <c r="AR241"/>
  <c r="AQ241"/>
  <c r="AP241"/>
  <c r="AO241"/>
  <c r="C241"/>
  <c r="B241"/>
  <c r="BL240"/>
  <c r="AS240"/>
  <c r="AR240"/>
  <c r="AQ240"/>
  <c r="AP240"/>
  <c r="AO240"/>
  <c r="C240"/>
  <c r="B240"/>
  <c r="BL239"/>
  <c r="AM239"/>
  <c r="AL239"/>
  <c r="AK239"/>
  <c r="AJ239"/>
  <c r="AI239"/>
  <c r="C239"/>
  <c r="B239"/>
  <c r="BL238"/>
  <c r="AM238"/>
  <c r="AL238"/>
  <c r="AK238"/>
  <c r="AJ238"/>
  <c r="AI238"/>
  <c r="C238"/>
  <c r="B238"/>
  <c r="BL237"/>
  <c r="AM237"/>
  <c r="AL237"/>
  <c r="AK237"/>
  <c r="AJ237"/>
  <c r="AI237"/>
  <c r="C237"/>
  <c r="B237"/>
  <c r="BL236"/>
  <c r="AM236"/>
  <c r="AL236"/>
  <c r="AK236"/>
  <c r="AJ236"/>
  <c r="AI236"/>
  <c r="C236"/>
  <c r="B236"/>
  <c r="BL235"/>
  <c r="AM235"/>
  <c r="AL235"/>
  <c r="AK235"/>
  <c r="AJ235"/>
  <c r="AI235"/>
  <c r="C235"/>
  <c r="B235"/>
  <c r="BL234"/>
  <c r="AM234"/>
  <c r="AL234"/>
  <c r="AK234"/>
  <c r="AJ234"/>
  <c r="AI234"/>
  <c r="C234"/>
  <c r="B234"/>
  <c r="BL233"/>
  <c r="AM233"/>
  <c r="AL233"/>
  <c r="AK233"/>
  <c r="AJ233"/>
  <c r="AI233"/>
  <c r="C233"/>
  <c r="B233"/>
  <c r="BL232"/>
  <c r="AM232"/>
  <c r="AL232"/>
  <c r="AK232"/>
  <c r="AJ232"/>
  <c r="AI232"/>
  <c r="C232"/>
  <c r="B232"/>
  <c r="BL231"/>
  <c r="AA231"/>
  <c r="Z231"/>
  <c r="Y231"/>
  <c r="X231"/>
  <c r="W231"/>
  <c r="C231"/>
  <c r="B231"/>
  <c r="BL230"/>
  <c r="AA230"/>
  <c r="Z230"/>
  <c r="Y230"/>
  <c r="X230"/>
  <c r="W230"/>
  <c r="C230"/>
  <c r="B230"/>
  <c r="BL229"/>
  <c r="AA229"/>
  <c r="Z229"/>
  <c r="Y229"/>
  <c r="X229"/>
  <c r="W229"/>
  <c r="C229"/>
  <c r="B229"/>
  <c r="BL228"/>
  <c r="AA228"/>
  <c r="Z228"/>
  <c r="Y228"/>
  <c r="X228"/>
  <c r="W228"/>
  <c r="C228"/>
  <c r="B228"/>
  <c r="BL227"/>
  <c r="AA227"/>
  <c r="Z227"/>
  <c r="Y227"/>
  <c r="X227"/>
  <c r="W227"/>
  <c r="C227"/>
  <c r="B227"/>
  <c r="BL226"/>
  <c r="AA226"/>
  <c r="Z226"/>
  <c r="Y226"/>
  <c r="X226"/>
  <c r="W226"/>
  <c r="C226"/>
  <c r="B226"/>
  <c r="BL225"/>
  <c r="AA225"/>
  <c r="Z225"/>
  <c r="Y225"/>
  <c r="X225"/>
  <c r="W225"/>
  <c r="C225"/>
  <c r="B225"/>
  <c r="BL224"/>
  <c r="AA224"/>
  <c r="Z224"/>
  <c r="Y224"/>
  <c r="X224"/>
  <c r="W224"/>
  <c r="C224"/>
  <c r="B224"/>
  <c r="BL223"/>
  <c r="AA223"/>
  <c r="Z223"/>
  <c r="Y223"/>
  <c r="X223"/>
  <c r="W223"/>
  <c r="C223"/>
  <c r="B223"/>
  <c r="BL222"/>
  <c r="AA222"/>
  <c r="Z222"/>
  <c r="Y222"/>
  <c r="X222"/>
  <c r="W222"/>
  <c r="C222"/>
  <c r="B222"/>
  <c r="BL221"/>
  <c r="AA221"/>
  <c r="Z221"/>
  <c r="Z220" s="1"/>
  <c r="Y221"/>
  <c r="X221"/>
  <c r="W221"/>
  <c r="C221"/>
  <c r="B221"/>
  <c r="BK220"/>
  <c r="BJ220"/>
  <c r="BI220"/>
  <c r="BH220"/>
  <c r="BG220"/>
  <c r="BF220"/>
  <c r="BE220"/>
  <c r="BD220"/>
  <c r="BC220"/>
  <c r="BB220"/>
  <c r="BA220"/>
  <c r="AZ220"/>
  <c r="AY220"/>
  <c r="AX220"/>
  <c r="AW220"/>
  <c r="AV220"/>
  <c r="AU220"/>
  <c r="AT220"/>
  <c r="AS220"/>
  <c r="AR220"/>
  <c r="AQ220"/>
  <c r="AP220"/>
  <c r="AO220"/>
  <c r="AN220"/>
  <c r="AM220"/>
  <c r="AL220"/>
  <c r="AK220"/>
  <c r="AJ220"/>
  <c r="AI220"/>
  <c r="AH220"/>
  <c r="AG220"/>
  <c r="AF220"/>
  <c r="AE220"/>
  <c r="AD220"/>
  <c r="AC220"/>
  <c r="AB220"/>
  <c r="AA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C220"/>
  <c r="B220"/>
  <c r="AA217"/>
  <c r="Z217"/>
  <c r="Y217"/>
  <c r="X217"/>
  <c r="X216" s="1"/>
  <c r="W217"/>
  <c r="C217"/>
  <c r="B217"/>
  <c r="BK216"/>
  <c r="BJ216"/>
  <c r="BI216"/>
  <c r="BH216"/>
  <c r="BG216"/>
  <c r="BE216"/>
  <c r="BD216"/>
  <c r="BC216"/>
  <c r="BB216"/>
  <c r="BA216"/>
  <c r="AY216"/>
  <c r="AX216"/>
  <c r="AW216"/>
  <c r="AV216"/>
  <c r="AU216"/>
  <c r="AS216"/>
  <c r="AR216"/>
  <c r="AQ216"/>
  <c r="AP216"/>
  <c r="AO216"/>
  <c r="AM216"/>
  <c r="AL216"/>
  <c r="AK216"/>
  <c r="AJ216"/>
  <c r="AI216"/>
  <c r="AG216"/>
  <c r="AF216"/>
  <c r="AE216"/>
  <c r="AD216"/>
  <c r="AC216"/>
  <c r="AA216"/>
  <c r="Z216"/>
  <c r="Y216"/>
  <c r="W216"/>
  <c r="U216"/>
  <c r="T216"/>
  <c r="S216"/>
  <c r="R216"/>
  <c r="Q216"/>
  <c r="O216"/>
  <c r="N216"/>
  <c r="M216"/>
  <c r="L216"/>
  <c r="K216"/>
  <c r="I216"/>
  <c r="H216"/>
  <c r="G216"/>
  <c r="F216"/>
  <c r="E216"/>
  <c r="B216"/>
  <c r="BL213"/>
  <c r="BK213"/>
  <c r="BE213"/>
  <c r="BD213"/>
  <c r="BC213"/>
  <c r="BB213"/>
  <c r="BA213"/>
  <c r="AU213"/>
  <c r="C213"/>
  <c r="B213"/>
  <c r="BL212"/>
  <c r="AY212"/>
  <c r="AS212"/>
  <c r="AR212"/>
  <c r="AQ212"/>
  <c r="AP212"/>
  <c r="AO212"/>
  <c r="C212"/>
  <c r="B212"/>
  <c r="BL211"/>
  <c r="AU211"/>
  <c r="AM211"/>
  <c r="AL211"/>
  <c r="AK211"/>
  <c r="AJ211"/>
  <c r="AI211"/>
  <c r="C211"/>
  <c r="B211"/>
  <c r="BL210"/>
  <c r="AU210"/>
  <c r="AA210"/>
  <c r="Z210"/>
  <c r="Y210"/>
  <c r="X210"/>
  <c r="W210"/>
  <c r="C210"/>
  <c r="B210"/>
  <c r="BL209"/>
  <c r="BK209"/>
  <c r="BE209"/>
  <c r="BD209"/>
  <c r="BC209"/>
  <c r="BB209"/>
  <c r="BA209"/>
  <c r="C209"/>
  <c r="B209"/>
  <c r="BL208"/>
  <c r="AY208"/>
  <c r="AX208"/>
  <c r="AW208"/>
  <c r="AV208"/>
  <c r="AU208"/>
  <c r="AS208"/>
  <c r="AR208"/>
  <c r="AQ208"/>
  <c r="AP208"/>
  <c r="AO208"/>
  <c r="C208"/>
  <c r="B208"/>
  <c r="BL207"/>
  <c r="AX207"/>
  <c r="AW207"/>
  <c r="AV207"/>
  <c r="AU207"/>
  <c r="AM207"/>
  <c r="AL207"/>
  <c r="AK207"/>
  <c r="AJ207"/>
  <c r="AI207"/>
  <c r="C207"/>
  <c r="B207"/>
  <c r="BL206"/>
  <c r="AX206"/>
  <c r="AW206"/>
  <c r="AV206"/>
  <c r="AU206"/>
  <c r="AA206"/>
  <c r="Z206"/>
  <c r="Y206"/>
  <c r="X206"/>
  <c r="W206"/>
  <c r="C206"/>
  <c r="B206"/>
  <c r="BK205"/>
  <c r="BJ205"/>
  <c r="BI205"/>
  <c r="BH205"/>
  <c r="BG205"/>
  <c r="BF205"/>
  <c r="BE205"/>
  <c r="BD205"/>
  <c r="BC205"/>
  <c r="BB205"/>
  <c r="BA205"/>
  <c r="AZ205"/>
  <c r="AY205"/>
  <c r="AX205"/>
  <c r="AW205"/>
  <c r="AV205"/>
  <c r="AU205"/>
  <c r="AT205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I205"/>
  <c r="H205"/>
  <c r="G205"/>
  <c r="F205"/>
  <c r="E205"/>
  <c r="B205"/>
  <c r="BL202"/>
  <c r="BK202"/>
  <c r="BE202"/>
  <c r="BD202"/>
  <c r="BC202"/>
  <c r="BB202"/>
  <c r="BA202"/>
  <c r="C202"/>
  <c r="B202"/>
  <c r="BL201"/>
  <c r="BK201"/>
  <c r="BE201"/>
  <c r="BD201"/>
  <c r="BC201"/>
  <c r="BB201"/>
  <c r="BA201"/>
  <c r="C201"/>
  <c r="B201"/>
  <c r="BL200"/>
  <c r="BK200"/>
  <c r="BE200"/>
  <c r="BD200"/>
  <c r="BC200"/>
  <c r="BB200"/>
  <c r="BA200"/>
  <c r="AM200"/>
  <c r="AL200"/>
  <c r="AK200"/>
  <c r="AJ200"/>
  <c r="AI200"/>
  <c r="C200"/>
  <c r="B200"/>
  <c r="BL199"/>
  <c r="BK199"/>
  <c r="BE199"/>
  <c r="BD199"/>
  <c r="BC199"/>
  <c r="BB199"/>
  <c r="BA199"/>
  <c r="C199"/>
  <c r="B199"/>
  <c r="BL198"/>
  <c r="BK198"/>
  <c r="BE198"/>
  <c r="BD198"/>
  <c r="BC198"/>
  <c r="BB198"/>
  <c r="BA198"/>
  <c r="C198"/>
  <c r="B198"/>
  <c r="BL197"/>
  <c r="BK197"/>
  <c r="BE197"/>
  <c r="BD197"/>
  <c r="BC197"/>
  <c r="BB197"/>
  <c r="BA197"/>
  <c r="AM197"/>
  <c r="AL197"/>
  <c r="AK197"/>
  <c r="AJ197"/>
  <c r="AI197"/>
  <c r="C197"/>
  <c r="B197"/>
  <c r="BL196"/>
  <c r="AY196"/>
  <c r="AS196"/>
  <c r="AR196"/>
  <c r="AQ196"/>
  <c r="AP196"/>
  <c r="AO196"/>
  <c r="AM196"/>
  <c r="AL196"/>
  <c r="AK196"/>
  <c r="AJ196"/>
  <c r="AI196"/>
  <c r="C196"/>
  <c r="B196"/>
  <c r="BL195"/>
  <c r="AY195"/>
  <c r="AS195"/>
  <c r="AR195"/>
  <c r="AQ195"/>
  <c r="AP195"/>
  <c r="AO195"/>
  <c r="AM195"/>
  <c r="AL195"/>
  <c r="AK195"/>
  <c r="AJ195"/>
  <c r="AI195"/>
  <c r="C195"/>
  <c r="B195"/>
  <c r="BL194"/>
  <c r="AY194"/>
  <c r="AS194"/>
  <c r="AR194"/>
  <c r="AQ194"/>
  <c r="AP194"/>
  <c r="AO194"/>
  <c r="AL194"/>
  <c r="AK194"/>
  <c r="AJ194"/>
  <c r="AI194"/>
  <c r="C194"/>
  <c r="B194"/>
  <c r="BL193"/>
  <c r="AY193"/>
  <c r="AS193"/>
  <c r="AR193"/>
  <c r="AQ193"/>
  <c r="AP193"/>
  <c r="AO193"/>
  <c r="AA193"/>
  <c r="Z193"/>
  <c r="Y193"/>
  <c r="X193"/>
  <c r="W193"/>
  <c r="C193"/>
  <c r="B193"/>
  <c r="BL192"/>
  <c r="AM192"/>
  <c r="AL192"/>
  <c r="AK192"/>
  <c r="AJ192"/>
  <c r="AI192"/>
  <c r="C192"/>
  <c r="B192"/>
  <c r="BL191"/>
  <c r="AM191"/>
  <c r="AL191"/>
  <c r="AK191"/>
  <c r="AJ191"/>
  <c r="AI191"/>
  <c r="C191"/>
  <c r="B191"/>
  <c r="BL190"/>
  <c r="AM190"/>
  <c r="AL190"/>
  <c r="AK190"/>
  <c r="AJ190"/>
  <c r="AI190"/>
  <c r="C190"/>
  <c r="B190"/>
  <c r="BL189"/>
  <c r="AM189"/>
  <c r="AL189"/>
  <c r="AK189"/>
  <c r="AJ189"/>
  <c r="AI189"/>
  <c r="C189"/>
  <c r="B189"/>
  <c r="BL188"/>
  <c r="AM188"/>
  <c r="AL188"/>
  <c r="AK188"/>
  <c r="AJ188"/>
  <c r="AI188"/>
  <c r="C188"/>
  <c r="B188"/>
  <c r="BL187"/>
  <c r="AL187"/>
  <c r="AK187"/>
  <c r="AJ187"/>
  <c r="AI187"/>
  <c r="AA187"/>
  <c r="Z187"/>
  <c r="Y187"/>
  <c r="X187"/>
  <c r="W187"/>
  <c r="C187"/>
  <c r="B187"/>
  <c r="BL186"/>
  <c r="AL186"/>
  <c r="AK186"/>
  <c r="AJ186"/>
  <c r="AI186"/>
  <c r="AA186"/>
  <c r="Z186"/>
  <c r="Y186"/>
  <c r="X186"/>
  <c r="W186"/>
  <c r="C186"/>
  <c r="B186"/>
  <c r="BL185"/>
  <c r="AA185"/>
  <c r="Z185"/>
  <c r="Y185"/>
  <c r="X185"/>
  <c r="W185"/>
  <c r="C185"/>
  <c r="B185"/>
  <c r="BL184"/>
  <c r="AA184"/>
  <c r="Z184"/>
  <c r="Y184"/>
  <c r="X184"/>
  <c r="W184"/>
  <c r="C184"/>
  <c r="B184"/>
  <c r="BL183"/>
  <c r="AA183"/>
  <c r="Z183"/>
  <c r="Y183"/>
  <c r="X183"/>
  <c r="W183"/>
  <c r="C183"/>
  <c r="B183"/>
  <c r="BL182"/>
  <c r="AA182"/>
  <c r="Z182"/>
  <c r="Y182"/>
  <c r="Y181" s="1"/>
  <c r="Y180" s="1"/>
  <c r="Y20" s="1"/>
  <c r="X182"/>
  <c r="W182"/>
  <c r="C182"/>
  <c r="B182"/>
  <c r="BK181"/>
  <c r="BJ181"/>
  <c r="BI181"/>
  <c r="BH181"/>
  <c r="BH180" s="1"/>
  <c r="BH20" s="1"/>
  <c r="BG181"/>
  <c r="BF181"/>
  <c r="BE181"/>
  <c r="BD181"/>
  <c r="BC181"/>
  <c r="BB181"/>
  <c r="BA181"/>
  <c r="AZ181"/>
  <c r="AY181"/>
  <c r="AX181"/>
  <c r="AW181"/>
  <c r="AV181"/>
  <c r="AV180" s="1"/>
  <c r="AV20" s="1"/>
  <c r="AU181"/>
  <c r="AT181"/>
  <c r="AS181"/>
  <c r="AR181"/>
  <c r="AR180" s="1"/>
  <c r="AR20" s="1"/>
  <c r="AQ181"/>
  <c r="AP181"/>
  <c r="AO181"/>
  <c r="AN181"/>
  <c r="AN180" s="1"/>
  <c r="AM181"/>
  <c r="AL181"/>
  <c r="AK181"/>
  <c r="AJ181"/>
  <c r="AJ180" s="1"/>
  <c r="AJ20" s="1"/>
  <c r="AI181"/>
  <c r="AH181"/>
  <c r="AG181"/>
  <c r="AF181"/>
  <c r="AF180" s="1"/>
  <c r="AF20" s="1"/>
  <c r="AE181"/>
  <c r="AD181"/>
  <c r="AC181"/>
  <c r="AB181"/>
  <c r="AB180" s="1"/>
  <c r="AA181"/>
  <c r="Z181"/>
  <c r="Z180" s="1"/>
  <c r="Z20" s="1"/>
  <c r="X181"/>
  <c r="X180" s="1"/>
  <c r="X20" s="1"/>
  <c r="W181"/>
  <c r="V181"/>
  <c r="U181"/>
  <c r="T181"/>
  <c r="S181"/>
  <c r="R181"/>
  <c r="R180" s="1"/>
  <c r="Q181"/>
  <c r="P181"/>
  <c r="O181"/>
  <c r="N181"/>
  <c r="N180" s="1"/>
  <c r="N20" s="1"/>
  <c r="M181"/>
  <c r="L181"/>
  <c r="L180" s="1"/>
  <c r="L20" s="1"/>
  <c r="K181"/>
  <c r="J181"/>
  <c r="J180" s="1"/>
  <c r="I181"/>
  <c r="H181"/>
  <c r="H180" s="1"/>
  <c r="H20" s="1"/>
  <c r="G181"/>
  <c r="F181"/>
  <c r="F180" s="1"/>
  <c r="F20" s="1"/>
  <c r="E181"/>
  <c r="C181"/>
  <c r="B181"/>
  <c r="BK180"/>
  <c r="BJ180"/>
  <c r="BI180"/>
  <c r="BG180"/>
  <c r="BE180"/>
  <c r="BD180"/>
  <c r="BC180"/>
  <c r="BB180"/>
  <c r="BA180"/>
  <c r="AY180"/>
  <c r="AX180"/>
  <c r="AW180"/>
  <c r="AU180"/>
  <c r="AT180"/>
  <c r="AS180"/>
  <c r="AQ180"/>
  <c r="AP180"/>
  <c r="AO180"/>
  <c r="AM180"/>
  <c r="AL180"/>
  <c r="AK180"/>
  <c r="AI180"/>
  <c r="AH180"/>
  <c r="AG180"/>
  <c r="AE180"/>
  <c r="AD180"/>
  <c r="AC180"/>
  <c r="AA180"/>
  <c r="W180"/>
  <c r="U180"/>
  <c r="T180"/>
  <c r="S180"/>
  <c r="Q180"/>
  <c r="O180"/>
  <c r="M180"/>
  <c r="K180"/>
  <c r="I180"/>
  <c r="G180"/>
  <c r="E180"/>
  <c r="D180"/>
  <c r="C180"/>
  <c r="B180"/>
  <c r="C177"/>
  <c r="B177"/>
  <c r="BL174"/>
  <c r="BK174"/>
  <c r="BJ174"/>
  <c r="BI174"/>
  <c r="BH174"/>
  <c r="BG174"/>
  <c r="BE174"/>
  <c r="BD174"/>
  <c r="BC174"/>
  <c r="BC155" s="1"/>
  <c r="BC18" s="1"/>
  <c r="BB174"/>
  <c r="BA174"/>
  <c r="C174"/>
  <c r="B174"/>
  <c r="BL173"/>
  <c r="BK173"/>
  <c r="BJ173"/>
  <c r="BI173"/>
  <c r="BI155" s="1"/>
  <c r="BI18" s="1"/>
  <c r="BH173"/>
  <c r="BG173"/>
  <c r="BE173"/>
  <c r="BD173"/>
  <c r="BC173"/>
  <c r="BB173"/>
  <c r="BA173"/>
  <c r="C173"/>
  <c r="B173"/>
  <c r="BL172"/>
  <c r="AY172"/>
  <c r="AX172"/>
  <c r="AX155" s="1"/>
  <c r="AX18" s="1"/>
  <c r="AW172"/>
  <c r="AV172"/>
  <c r="AU172"/>
  <c r="AS172"/>
  <c r="AS155" s="1"/>
  <c r="AS18" s="1"/>
  <c r="AR172"/>
  <c r="AQ172"/>
  <c r="AP172"/>
  <c r="AO172"/>
  <c r="AO155" s="1"/>
  <c r="AO18" s="1"/>
  <c r="C172"/>
  <c r="B172"/>
  <c r="BL171"/>
  <c r="AY171"/>
  <c r="AY155" s="1"/>
  <c r="AY18" s="1"/>
  <c r="AX171"/>
  <c r="AW171"/>
  <c r="AV171"/>
  <c r="AU171"/>
  <c r="AU155" s="1"/>
  <c r="AU18" s="1"/>
  <c r="AS171"/>
  <c r="AR171"/>
  <c r="AQ171"/>
  <c r="AP171"/>
  <c r="AP155" s="1"/>
  <c r="AP18" s="1"/>
  <c r="AO171"/>
  <c r="C171"/>
  <c r="B171"/>
  <c r="BL170"/>
  <c r="AY170"/>
  <c r="AX170"/>
  <c r="AW170"/>
  <c r="AV170"/>
  <c r="AU170"/>
  <c r="AS170"/>
  <c r="AR170"/>
  <c r="AQ170"/>
  <c r="AQ155" s="1"/>
  <c r="AQ18" s="1"/>
  <c r="AP170"/>
  <c r="AO170"/>
  <c r="C170"/>
  <c r="B170"/>
  <c r="BL169"/>
  <c r="AM169"/>
  <c r="AL169"/>
  <c r="AK169"/>
  <c r="AJ169"/>
  <c r="AI169"/>
  <c r="C169"/>
  <c r="B169"/>
  <c r="BL168"/>
  <c r="AM168"/>
  <c r="AL168"/>
  <c r="AK168"/>
  <c r="AJ168"/>
  <c r="AI168"/>
  <c r="C168"/>
  <c r="B168"/>
  <c r="BL167"/>
  <c r="AM167"/>
  <c r="AL167"/>
  <c r="AK167"/>
  <c r="AJ167"/>
  <c r="AI167"/>
  <c r="C167"/>
  <c r="B167"/>
  <c r="BL166"/>
  <c r="AM166"/>
  <c r="AL166"/>
  <c r="AK166"/>
  <c r="AJ166"/>
  <c r="AI166"/>
  <c r="C166"/>
  <c r="B166"/>
  <c r="BL165"/>
  <c r="AM165"/>
  <c r="AL165"/>
  <c r="AK165"/>
  <c r="AJ165"/>
  <c r="AI165"/>
  <c r="C165"/>
  <c r="B165"/>
  <c r="BL164"/>
  <c r="AM164"/>
  <c r="AL164"/>
  <c r="AK164"/>
  <c r="AK155" s="1"/>
  <c r="AK18" s="1"/>
  <c r="AJ164"/>
  <c r="AI164"/>
  <c r="C164"/>
  <c r="B164"/>
  <c r="BL163"/>
  <c r="AA163"/>
  <c r="Z163"/>
  <c r="Y163"/>
  <c r="X163"/>
  <c r="W163"/>
  <c r="C163"/>
  <c r="B163"/>
  <c r="BL162"/>
  <c r="AA162"/>
  <c r="Z162"/>
  <c r="Y162"/>
  <c r="X162"/>
  <c r="W162"/>
  <c r="C162"/>
  <c r="B162"/>
  <c r="BL161"/>
  <c r="AA161"/>
  <c r="Z161"/>
  <c r="Y161"/>
  <c r="X161"/>
  <c r="W161"/>
  <c r="C161"/>
  <c r="B161"/>
  <c r="BL160"/>
  <c r="AA160"/>
  <c r="Z160"/>
  <c r="Y160"/>
  <c r="X160"/>
  <c r="W160"/>
  <c r="C160"/>
  <c r="B160"/>
  <c r="BL159"/>
  <c r="AA159"/>
  <c r="Z159"/>
  <c r="Y159"/>
  <c r="X159"/>
  <c r="W159"/>
  <c r="C159"/>
  <c r="B159"/>
  <c r="BL158"/>
  <c r="AA158"/>
  <c r="Z158"/>
  <c r="Y158"/>
  <c r="X158"/>
  <c r="W158"/>
  <c r="C158"/>
  <c r="B158"/>
  <c r="BL157"/>
  <c r="AA157"/>
  <c r="Z157"/>
  <c r="Y157"/>
  <c r="X157"/>
  <c r="W157"/>
  <c r="C157"/>
  <c r="B157"/>
  <c r="BL156"/>
  <c r="AA156"/>
  <c r="Z156"/>
  <c r="Y156"/>
  <c r="Y155" s="1"/>
  <c r="Y18" s="1"/>
  <c r="X156"/>
  <c r="W156"/>
  <c r="C156"/>
  <c r="B156"/>
  <c r="BK155"/>
  <c r="BJ155"/>
  <c r="BH155"/>
  <c r="BG155"/>
  <c r="BF155"/>
  <c r="BE155"/>
  <c r="BD155"/>
  <c r="BB155"/>
  <c r="BA155"/>
  <c r="AZ155"/>
  <c r="AW155"/>
  <c r="AV155"/>
  <c r="AT155"/>
  <c r="AR155"/>
  <c r="AN155"/>
  <c r="AM155"/>
  <c r="AL155"/>
  <c r="AJ155"/>
  <c r="AI155"/>
  <c r="AH155"/>
  <c r="AG155"/>
  <c r="AF155"/>
  <c r="AE155"/>
  <c r="AD155"/>
  <c r="AC155"/>
  <c r="AB155"/>
  <c r="AA155"/>
  <c r="Z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BK152"/>
  <c r="BJ152"/>
  <c r="BI152"/>
  <c r="BH152"/>
  <c r="BG152"/>
  <c r="BE152"/>
  <c r="BD152"/>
  <c r="BC152"/>
  <c r="BB152"/>
  <c r="BA152"/>
  <c r="AY152"/>
  <c r="AX152"/>
  <c r="AW152"/>
  <c r="AV152"/>
  <c r="AU152"/>
  <c r="AS152"/>
  <c r="AR152"/>
  <c r="AQ152"/>
  <c r="AP152"/>
  <c r="AO152"/>
  <c r="AM152"/>
  <c r="AL152"/>
  <c r="AK152"/>
  <c r="AJ152"/>
  <c r="AI152"/>
  <c r="AG152"/>
  <c r="AF152"/>
  <c r="AE152"/>
  <c r="AD152"/>
  <c r="AC152"/>
  <c r="AA152"/>
  <c r="Z152"/>
  <c r="Y152"/>
  <c r="X152"/>
  <c r="W152"/>
  <c r="U152"/>
  <c r="T152"/>
  <c r="S152"/>
  <c r="R152"/>
  <c r="Q152"/>
  <c r="O152"/>
  <c r="N152"/>
  <c r="M152"/>
  <c r="L152"/>
  <c r="K152"/>
  <c r="I152"/>
  <c r="H152"/>
  <c r="G152"/>
  <c r="F152"/>
  <c r="E152"/>
  <c r="BK149"/>
  <c r="BJ149"/>
  <c r="BJ148" s="1"/>
  <c r="BI149"/>
  <c r="BH149"/>
  <c r="BG149"/>
  <c r="BE149"/>
  <c r="BE148" s="1"/>
  <c r="BE17" s="1"/>
  <c r="BD149"/>
  <c r="BC149"/>
  <c r="BB149"/>
  <c r="BA149"/>
  <c r="BA148" s="1"/>
  <c r="BA17" s="1"/>
  <c r="AY149"/>
  <c r="AX149"/>
  <c r="AW149"/>
  <c r="AV149"/>
  <c r="AV148" s="1"/>
  <c r="AV17" s="1"/>
  <c r="AU149"/>
  <c r="AS149"/>
  <c r="AR149"/>
  <c r="AQ149"/>
  <c r="AQ148" s="1"/>
  <c r="AQ17" s="1"/>
  <c r="AP149"/>
  <c r="AO149"/>
  <c r="AM149"/>
  <c r="AL149"/>
  <c r="AL148" s="1"/>
  <c r="AL17" s="1"/>
  <c r="AK149"/>
  <c r="AJ149"/>
  <c r="AI149"/>
  <c r="AG149"/>
  <c r="AG148" s="1"/>
  <c r="AF149"/>
  <c r="AE149"/>
  <c r="AD149"/>
  <c r="AC149"/>
  <c r="AC148" s="1"/>
  <c r="AA149"/>
  <c r="Z149"/>
  <c r="Y149"/>
  <c r="X149"/>
  <c r="X148" s="1"/>
  <c r="X17" s="1"/>
  <c r="W149"/>
  <c r="U149"/>
  <c r="T149"/>
  <c r="S149"/>
  <c r="S148" s="1"/>
  <c r="S17" s="1"/>
  <c r="R149"/>
  <c r="Q149"/>
  <c r="O149"/>
  <c r="N149"/>
  <c r="N148" s="1"/>
  <c r="M149"/>
  <c r="L149"/>
  <c r="K149"/>
  <c r="I149"/>
  <c r="I148" s="1"/>
  <c r="H149"/>
  <c r="G149"/>
  <c r="F149"/>
  <c r="E149"/>
  <c r="E148" s="1"/>
  <c r="BK148"/>
  <c r="BI148"/>
  <c r="BH148"/>
  <c r="BG148"/>
  <c r="BD148"/>
  <c r="BC148"/>
  <c r="BB148"/>
  <c r="AY148"/>
  <c r="AX148"/>
  <c r="AW148"/>
  <c r="AU148"/>
  <c r="AS148"/>
  <c r="AR148"/>
  <c r="AP148"/>
  <c r="AO148"/>
  <c r="AM148"/>
  <c r="AK148"/>
  <c r="AJ148"/>
  <c r="AI148"/>
  <c r="AF148"/>
  <c r="AE148"/>
  <c r="AD148"/>
  <c r="AA148"/>
  <c r="Z148"/>
  <c r="Y148"/>
  <c r="W148"/>
  <c r="U148"/>
  <c r="T148"/>
  <c r="R148"/>
  <c r="Q148"/>
  <c r="O148"/>
  <c r="M148"/>
  <c r="L148"/>
  <c r="K148"/>
  <c r="H148"/>
  <c r="G148"/>
  <c r="F148"/>
  <c r="BK145"/>
  <c r="BJ145"/>
  <c r="BI145"/>
  <c r="BH145"/>
  <c r="BG145"/>
  <c r="BE145"/>
  <c r="BD145"/>
  <c r="BC145"/>
  <c r="BB145"/>
  <c r="BA145"/>
  <c r="AY145"/>
  <c r="AX145"/>
  <c r="AW145"/>
  <c r="AV145"/>
  <c r="AU145"/>
  <c r="AS145"/>
  <c r="AR145"/>
  <c r="AQ145"/>
  <c r="AP145"/>
  <c r="AO145"/>
  <c r="AM145"/>
  <c r="AL145"/>
  <c r="AK145"/>
  <c r="AJ145"/>
  <c r="AI145"/>
  <c r="AG145"/>
  <c r="AF145"/>
  <c r="AE145"/>
  <c r="AD145"/>
  <c r="AC145"/>
  <c r="AA145"/>
  <c r="Z145"/>
  <c r="Y145"/>
  <c r="X145"/>
  <c r="W145"/>
  <c r="U145"/>
  <c r="T145"/>
  <c r="S145"/>
  <c r="R145"/>
  <c r="Q145"/>
  <c r="O145"/>
  <c r="N145"/>
  <c r="M145"/>
  <c r="L145"/>
  <c r="K145"/>
  <c r="I145"/>
  <c r="H145"/>
  <c r="G145"/>
  <c r="F145"/>
  <c r="E145"/>
  <c r="BL142"/>
  <c r="BK142"/>
  <c r="BE142"/>
  <c r="BD142"/>
  <c r="BD138" s="1"/>
  <c r="BD137" s="1"/>
  <c r="BC142"/>
  <c r="BB142"/>
  <c r="BA142"/>
  <c r="C142"/>
  <c r="B142"/>
  <c r="BL141"/>
  <c r="AY141"/>
  <c r="AS141"/>
  <c r="AR141"/>
  <c r="AQ141"/>
  <c r="AP141"/>
  <c r="AO141"/>
  <c r="C141"/>
  <c r="B141"/>
  <c r="BL140"/>
  <c r="AL140"/>
  <c r="AL138" s="1"/>
  <c r="AL137" s="1"/>
  <c r="AL69" s="1"/>
  <c r="AK140"/>
  <c r="AJ140"/>
  <c r="AI140"/>
  <c r="C140"/>
  <c r="B140"/>
  <c r="BL139"/>
  <c r="AA139"/>
  <c r="Z139"/>
  <c r="Z138" s="1"/>
  <c r="Z137" s="1"/>
  <c r="Y139"/>
  <c r="X139"/>
  <c r="W139"/>
  <c r="C139"/>
  <c r="B139"/>
  <c r="BK138"/>
  <c r="BJ138"/>
  <c r="BI138"/>
  <c r="BI137" s="1"/>
  <c r="BH138"/>
  <c r="BG138"/>
  <c r="BF138"/>
  <c r="BE138"/>
  <c r="BC138"/>
  <c r="BB138"/>
  <c r="BA138"/>
  <c r="AZ138"/>
  <c r="AY138"/>
  <c r="AX138"/>
  <c r="AW138"/>
  <c r="AW137" s="1"/>
  <c r="AV138"/>
  <c r="AU138"/>
  <c r="AT138"/>
  <c r="AS138"/>
  <c r="AS137" s="1"/>
  <c r="AR138"/>
  <c r="AQ138"/>
  <c r="AP138"/>
  <c r="AO138"/>
  <c r="AO137" s="1"/>
  <c r="AN138"/>
  <c r="AM138"/>
  <c r="AK138"/>
  <c r="AK137" s="1"/>
  <c r="AJ138"/>
  <c r="AI138"/>
  <c r="AH138"/>
  <c r="AG138"/>
  <c r="AF138"/>
  <c r="AE138"/>
  <c r="AD138"/>
  <c r="AC138"/>
  <c r="AB138"/>
  <c r="AA138"/>
  <c r="Y138"/>
  <c r="Y137" s="1"/>
  <c r="X138"/>
  <c r="W138"/>
  <c r="V138"/>
  <c r="U138"/>
  <c r="U137" s="1"/>
  <c r="T138"/>
  <c r="S138"/>
  <c r="R138"/>
  <c r="Q138"/>
  <c r="Q137" s="1"/>
  <c r="P138"/>
  <c r="O138"/>
  <c r="N138"/>
  <c r="M138"/>
  <c r="M137" s="1"/>
  <c r="M69" s="1"/>
  <c r="L138"/>
  <c r="K138"/>
  <c r="J138"/>
  <c r="I138"/>
  <c r="H138"/>
  <c r="G138"/>
  <c r="F138"/>
  <c r="E138"/>
  <c r="C138"/>
  <c r="B138"/>
  <c r="BK137"/>
  <c r="BJ137"/>
  <c r="BH137"/>
  <c r="BG137"/>
  <c r="BE137"/>
  <c r="BC137"/>
  <c r="BB137"/>
  <c r="BA137"/>
  <c r="AY137"/>
  <c r="AX137"/>
  <c r="AV137"/>
  <c r="AU137"/>
  <c r="AR137"/>
  <c r="AQ137"/>
  <c r="AP137"/>
  <c r="AM137"/>
  <c r="AJ137"/>
  <c r="AI137"/>
  <c r="AG137"/>
  <c r="AF137"/>
  <c r="AE137"/>
  <c r="AD137"/>
  <c r="AC137"/>
  <c r="AA137"/>
  <c r="X137"/>
  <c r="W137"/>
  <c r="T137"/>
  <c r="S137"/>
  <c r="R137"/>
  <c r="O137"/>
  <c r="N137"/>
  <c r="L137"/>
  <c r="K137"/>
  <c r="I137"/>
  <c r="H137"/>
  <c r="G137"/>
  <c r="F137"/>
  <c r="E137"/>
  <c r="C137"/>
  <c r="B137"/>
  <c r="BK134"/>
  <c r="BJ134"/>
  <c r="BI134"/>
  <c r="BH134"/>
  <c r="BG134"/>
  <c r="BE134"/>
  <c r="BD134"/>
  <c r="BC134"/>
  <c r="BB134"/>
  <c r="BA134"/>
  <c r="O134"/>
  <c r="N134"/>
  <c r="M134"/>
  <c r="L134"/>
  <c r="K134"/>
  <c r="I134"/>
  <c r="H134"/>
  <c r="G134"/>
  <c r="F134"/>
  <c r="E134"/>
  <c r="C134"/>
  <c r="B134"/>
  <c r="BK131"/>
  <c r="BJ131"/>
  <c r="BI131"/>
  <c r="BH131"/>
  <c r="BG131"/>
  <c r="BE131"/>
  <c r="BD131"/>
  <c r="BC131"/>
  <c r="BB131"/>
  <c r="BA131"/>
  <c r="O131"/>
  <c r="N131"/>
  <c r="M131"/>
  <c r="L131"/>
  <c r="K131"/>
  <c r="I131"/>
  <c r="H131"/>
  <c r="G131"/>
  <c r="F131"/>
  <c r="E131"/>
  <c r="C131"/>
  <c r="B131"/>
  <c r="BL128"/>
  <c r="AM128"/>
  <c r="AL128"/>
  <c r="AK128"/>
  <c r="AJ128"/>
  <c r="AI128"/>
  <c r="C128"/>
  <c r="B128"/>
  <c r="BL127"/>
  <c r="AM127"/>
  <c r="AA127"/>
  <c r="Z127"/>
  <c r="Y127"/>
  <c r="X127"/>
  <c r="X126" s="1"/>
  <c r="W127"/>
  <c r="C127"/>
  <c r="B127"/>
  <c r="BK126"/>
  <c r="BJ126"/>
  <c r="BI126"/>
  <c r="BH126"/>
  <c r="BG126"/>
  <c r="BE126"/>
  <c r="BD126"/>
  <c r="BC126"/>
  <c r="BB126"/>
  <c r="BA126"/>
  <c r="AY126"/>
  <c r="AX126"/>
  <c r="AW126"/>
  <c r="AV126"/>
  <c r="AU126"/>
  <c r="AS126"/>
  <c r="AR126"/>
  <c r="AQ126"/>
  <c r="AP126"/>
  <c r="AO126"/>
  <c r="AM126"/>
  <c r="AL126"/>
  <c r="AK126"/>
  <c r="AJ126"/>
  <c r="AI126"/>
  <c r="AG126"/>
  <c r="AF126"/>
  <c r="AE126"/>
  <c r="AD126"/>
  <c r="AC126"/>
  <c r="AA126"/>
  <c r="Z126"/>
  <c r="Y126"/>
  <c r="W126"/>
  <c r="U126"/>
  <c r="T126"/>
  <c r="S126"/>
  <c r="R126"/>
  <c r="Q126"/>
  <c r="O126"/>
  <c r="N126"/>
  <c r="M126"/>
  <c r="L126"/>
  <c r="K126"/>
  <c r="I126"/>
  <c r="H126"/>
  <c r="G126"/>
  <c r="F126"/>
  <c r="E126"/>
  <c r="C126"/>
  <c r="B126"/>
  <c r="BK123"/>
  <c r="BJ123"/>
  <c r="BI123"/>
  <c r="BH123"/>
  <c r="BG123"/>
  <c r="BE123"/>
  <c r="BD123"/>
  <c r="BC123"/>
  <c r="BB123"/>
  <c r="BA123"/>
  <c r="AY123"/>
  <c r="AX123"/>
  <c r="AW123"/>
  <c r="AV123"/>
  <c r="AU123"/>
  <c r="AS123"/>
  <c r="AR123"/>
  <c r="AQ123"/>
  <c r="AP123"/>
  <c r="AO123"/>
  <c r="AM123"/>
  <c r="AL123"/>
  <c r="AK123"/>
  <c r="AJ123"/>
  <c r="AI123"/>
  <c r="AG123"/>
  <c r="AF123"/>
  <c r="AE123"/>
  <c r="AD123"/>
  <c r="AC123"/>
  <c r="AA123"/>
  <c r="Z123"/>
  <c r="Y123"/>
  <c r="X123"/>
  <c r="W123"/>
  <c r="U123"/>
  <c r="T123"/>
  <c r="S123"/>
  <c r="R123"/>
  <c r="Q123"/>
  <c r="O123"/>
  <c r="N123"/>
  <c r="M123"/>
  <c r="L123"/>
  <c r="K123"/>
  <c r="I123"/>
  <c r="H123"/>
  <c r="G123"/>
  <c r="F123"/>
  <c r="E123"/>
  <c r="BK120"/>
  <c r="BJ120"/>
  <c r="BI120"/>
  <c r="BH120"/>
  <c r="BG120"/>
  <c r="BE120"/>
  <c r="BD120"/>
  <c r="BC120"/>
  <c r="BB120"/>
  <c r="BA120"/>
  <c r="AY120"/>
  <c r="AX120"/>
  <c r="AW120"/>
  <c r="AV120"/>
  <c r="AU120"/>
  <c r="AS120"/>
  <c r="AR120"/>
  <c r="AQ120"/>
  <c r="AP120"/>
  <c r="AO120"/>
  <c r="AM120"/>
  <c r="AL120"/>
  <c r="AK120"/>
  <c r="AJ120"/>
  <c r="AI120"/>
  <c r="AG120"/>
  <c r="AF120"/>
  <c r="AE120"/>
  <c r="AD120"/>
  <c r="AC120"/>
  <c r="AA120"/>
  <c r="Z120"/>
  <c r="Y120"/>
  <c r="X120"/>
  <c r="W120"/>
  <c r="U120"/>
  <c r="T120"/>
  <c r="S120"/>
  <c r="R120"/>
  <c r="Q120"/>
  <c r="O120"/>
  <c r="N120"/>
  <c r="M120"/>
  <c r="L120"/>
  <c r="K120"/>
  <c r="I120"/>
  <c r="H120"/>
  <c r="G120"/>
  <c r="F120"/>
  <c r="E120"/>
  <c r="BK117"/>
  <c r="BJ117"/>
  <c r="BI117"/>
  <c r="BH117"/>
  <c r="BG117"/>
  <c r="BE117"/>
  <c r="BD117"/>
  <c r="BC117"/>
  <c r="BB117"/>
  <c r="BA117"/>
  <c r="AY117"/>
  <c r="AX117"/>
  <c r="AW117"/>
  <c r="AV117"/>
  <c r="AU117"/>
  <c r="AS117"/>
  <c r="AR117"/>
  <c r="AQ117"/>
  <c r="AP117"/>
  <c r="AO117"/>
  <c r="AM117"/>
  <c r="AL117"/>
  <c r="AK117"/>
  <c r="AJ117"/>
  <c r="AI117"/>
  <c r="AG117"/>
  <c r="AF117"/>
  <c r="AE117"/>
  <c r="AD117"/>
  <c r="AC117"/>
  <c r="AA117"/>
  <c r="Z117"/>
  <c r="Y117"/>
  <c r="X117"/>
  <c r="W117"/>
  <c r="U117"/>
  <c r="T117"/>
  <c r="S117"/>
  <c r="R117"/>
  <c r="Q117"/>
  <c r="O117"/>
  <c r="N117"/>
  <c r="M117"/>
  <c r="L117"/>
  <c r="K117"/>
  <c r="I117"/>
  <c r="H117"/>
  <c r="G117"/>
  <c r="F117"/>
  <c r="E117"/>
  <c r="BK114"/>
  <c r="BJ114"/>
  <c r="BI114"/>
  <c r="BI101" s="1"/>
  <c r="BI69" s="1"/>
  <c r="BH114"/>
  <c r="BG114"/>
  <c r="BE114"/>
  <c r="BD114"/>
  <c r="BC114"/>
  <c r="BB114"/>
  <c r="BA114"/>
  <c r="AY114"/>
  <c r="AX114"/>
  <c r="AW114"/>
  <c r="AV114"/>
  <c r="AU114"/>
  <c r="AS114"/>
  <c r="AR114"/>
  <c r="AQ114"/>
  <c r="AP114"/>
  <c r="AO114"/>
  <c r="AM114"/>
  <c r="AL114"/>
  <c r="AK114"/>
  <c r="AJ114"/>
  <c r="AI114"/>
  <c r="AG114"/>
  <c r="AF114"/>
  <c r="AE114"/>
  <c r="AD114"/>
  <c r="AC114"/>
  <c r="AA114"/>
  <c r="Z114"/>
  <c r="Y114"/>
  <c r="X114"/>
  <c r="W114"/>
  <c r="U114"/>
  <c r="T114"/>
  <c r="S114"/>
  <c r="R114"/>
  <c r="Q114"/>
  <c r="O114"/>
  <c r="N114"/>
  <c r="M114"/>
  <c r="L114"/>
  <c r="K114"/>
  <c r="I114"/>
  <c r="H114"/>
  <c r="G114"/>
  <c r="F114"/>
  <c r="E114"/>
  <c r="BL111"/>
  <c r="BK111"/>
  <c r="BE111"/>
  <c r="BD111"/>
  <c r="BC111"/>
  <c r="BB111"/>
  <c r="BA111"/>
  <c r="C111"/>
  <c r="B111"/>
  <c r="BL110"/>
  <c r="BK110"/>
  <c r="BE110"/>
  <c r="BD110"/>
  <c r="BD102" s="1"/>
  <c r="BD101" s="1"/>
  <c r="BC110"/>
  <c r="BB110"/>
  <c r="BA110"/>
  <c r="C110"/>
  <c r="B110"/>
  <c r="BL109"/>
  <c r="BK109"/>
  <c r="BE109"/>
  <c r="BE102" s="1"/>
  <c r="BE101" s="1"/>
  <c r="BE69" s="1"/>
  <c r="BD109"/>
  <c r="BC109"/>
  <c r="BB109"/>
  <c r="BA109"/>
  <c r="BA102" s="1"/>
  <c r="BA101" s="1"/>
  <c r="BA69" s="1"/>
  <c r="C109"/>
  <c r="B109"/>
  <c r="BL108"/>
  <c r="AY108"/>
  <c r="AS108"/>
  <c r="AR108"/>
  <c r="AQ108"/>
  <c r="AP108"/>
  <c r="AP102" s="1"/>
  <c r="AP101" s="1"/>
  <c r="AP69" s="1"/>
  <c r="AO108"/>
  <c r="C108"/>
  <c r="B108"/>
  <c r="BL107"/>
  <c r="AY107"/>
  <c r="AS107"/>
  <c r="AR107"/>
  <c r="AQ107"/>
  <c r="AP107"/>
  <c r="AO107"/>
  <c r="C107"/>
  <c r="B107"/>
  <c r="BL106"/>
  <c r="AL106"/>
  <c r="AK106"/>
  <c r="AJ106"/>
  <c r="AJ102" s="1"/>
  <c r="AJ101" s="1"/>
  <c r="AI106"/>
  <c r="C106"/>
  <c r="B106"/>
  <c r="BL105"/>
  <c r="AA105"/>
  <c r="Z105"/>
  <c r="Y105"/>
  <c r="X105"/>
  <c r="W105"/>
  <c r="C105"/>
  <c r="B105"/>
  <c r="BL104"/>
  <c r="AA104"/>
  <c r="Z104"/>
  <c r="Y104"/>
  <c r="X104"/>
  <c r="W104"/>
  <c r="C104"/>
  <c r="B104"/>
  <c r="BL103"/>
  <c r="AA103"/>
  <c r="Z103"/>
  <c r="Y103"/>
  <c r="X103"/>
  <c r="X102" s="1"/>
  <c r="X101" s="1"/>
  <c r="W103"/>
  <c r="C103"/>
  <c r="B103"/>
  <c r="BK102"/>
  <c r="BK101" s="1"/>
  <c r="BJ102"/>
  <c r="BI102"/>
  <c r="BH102"/>
  <c r="BG102"/>
  <c r="BG101" s="1"/>
  <c r="BF102"/>
  <c r="BC102"/>
  <c r="BC101" s="1"/>
  <c r="BB102"/>
  <c r="AZ102"/>
  <c r="AY102"/>
  <c r="AY101" s="1"/>
  <c r="AY69" s="1"/>
  <c r="AX102"/>
  <c r="AW102"/>
  <c r="AV102"/>
  <c r="AU102"/>
  <c r="AU101" s="1"/>
  <c r="AU69" s="1"/>
  <c r="AT102"/>
  <c r="AS102"/>
  <c r="AR102"/>
  <c r="AQ102"/>
  <c r="AO102"/>
  <c r="AN102"/>
  <c r="AM102"/>
  <c r="AM101" s="1"/>
  <c r="AL102"/>
  <c r="AK102"/>
  <c r="AI102"/>
  <c r="AI101" s="1"/>
  <c r="AH102"/>
  <c r="AG102"/>
  <c r="AF102"/>
  <c r="AE102"/>
  <c r="AE101" s="1"/>
  <c r="AD102"/>
  <c r="AC102"/>
  <c r="AB102"/>
  <c r="AA102"/>
  <c r="AA101" s="1"/>
  <c r="AA69" s="1"/>
  <c r="AA16" s="1"/>
  <c r="Z102"/>
  <c r="Y102"/>
  <c r="W102"/>
  <c r="W101" s="1"/>
  <c r="W69" s="1"/>
  <c r="W16" s="1"/>
  <c r="V102"/>
  <c r="U102"/>
  <c r="T102"/>
  <c r="S102"/>
  <c r="R102"/>
  <c r="Q102"/>
  <c r="P102"/>
  <c r="O102"/>
  <c r="O101" s="1"/>
  <c r="N102"/>
  <c r="M102"/>
  <c r="L102"/>
  <c r="K102"/>
  <c r="K101" s="1"/>
  <c r="J102"/>
  <c r="I102"/>
  <c r="H102"/>
  <c r="G102"/>
  <c r="G101" s="1"/>
  <c r="F102"/>
  <c r="E102"/>
  <c r="BJ101"/>
  <c r="BH101"/>
  <c r="BB101"/>
  <c r="AX101"/>
  <c r="AW101"/>
  <c r="AV101"/>
  <c r="AS101"/>
  <c r="AR101"/>
  <c r="AQ101"/>
  <c r="AO101"/>
  <c r="AL101"/>
  <c r="AK101"/>
  <c r="AG101"/>
  <c r="AF101"/>
  <c r="AD101"/>
  <c r="AC101"/>
  <c r="Z101"/>
  <c r="Y101"/>
  <c r="U101"/>
  <c r="T101"/>
  <c r="S101"/>
  <c r="R101"/>
  <c r="Q101"/>
  <c r="N101"/>
  <c r="M101"/>
  <c r="L101"/>
  <c r="I101"/>
  <c r="H101"/>
  <c r="F101"/>
  <c r="E101"/>
  <c r="BK98"/>
  <c r="BJ98"/>
  <c r="BI98"/>
  <c r="BH98"/>
  <c r="BH92" s="1"/>
  <c r="BG98"/>
  <c r="BE98"/>
  <c r="BD98"/>
  <c r="BC98"/>
  <c r="BB98"/>
  <c r="BA98"/>
  <c r="AY98"/>
  <c r="AX98"/>
  <c r="AX92" s="1"/>
  <c r="AX69" s="1"/>
  <c r="AW98"/>
  <c r="AV98"/>
  <c r="AU98"/>
  <c r="AS98"/>
  <c r="AS92" s="1"/>
  <c r="AS69" s="1"/>
  <c r="AR98"/>
  <c r="AQ98"/>
  <c r="AP98"/>
  <c r="AO98"/>
  <c r="AO92" s="1"/>
  <c r="AO69" s="1"/>
  <c r="AM98"/>
  <c r="AL98"/>
  <c r="AK98"/>
  <c r="AJ98"/>
  <c r="AI98"/>
  <c r="AG98"/>
  <c r="AF98"/>
  <c r="AE98"/>
  <c r="AD98"/>
  <c r="AC98"/>
  <c r="AA98"/>
  <c r="Z98"/>
  <c r="Z92" s="1"/>
  <c r="Z69" s="1"/>
  <c r="Y98"/>
  <c r="X98"/>
  <c r="W98"/>
  <c r="U98"/>
  <c r="U92" s="1"/>
  <c r="U69" s="1"/>
  <c r="T98"/>
  <c r="S98"/>
  <c r="R98"/>
  <c r="Q98"/>
  <c r="Q92" s="1"/>
  <c r="Q69" s="1"/>
  <c r="O98"/>
  <c r="N98"/>
  <c r="M98"/>
  <c r="L98"/>
  <c r="L92" s="1"/>
  <c r="K98"/>
  <c r="I98"/>
  <c r="H98"/>
  <c r="G98"/>
  <c r="G92" s="1"/>
  <c r="G69" s="1"/>
  <c r="F98"/>
  <c r="E98"/>
  <c r="BL95"/>
  <c r="AY95"/>
  <c r="AX95"/>
  <c r="AW95"/>
  <c r="AV95"/>
  <c r="AU95"/>
  <c r="AM95"/>
  <c r="AL95"/>
  <c r="AK95"/>
  <c r="AJ95"/>
  <c r="AI95"/>
  <c r="C95"/>
  <c r="B95"/>
  <c r="BL94"/>
  <c r="AM94"/>
  <c r="AL94"/>
  <c r="AK94"/>
  <c r="AJ94"/>
  <c r="AJ93" s="1"/>
  <c r="AJ92" s="1"/>
  <c r="AI94"/>
  <c r="C94"/>
  <c r="B94"/>
  <c r="BK93"/>
  <c r="BK92" s="1"/>
  <c r="BJ93"/>
  <c r="BI93"/>
  <c r="BH93"/>
  <c r="BG93"/>
  <c r="BG92" s="1"/>
  <c r="BF93"/>
  <c r="BE93"/>
  <c r="BD93"/>
  <c r="BC93"/>
  <c r="BC92" s="1"/>
  <c r="BC69" s="1"/>
  <c r="BB93"/>
  <c r="BA93"/>
  <c r="AZ93"/>
  <c r="AY93"/>
  <c r="AX93"/>
  <c r="AW93"/>
  <c r="AV93"/>
  <c r="AU93"/>
  <c r="AT93"/>
  <c r="AS93"/>
  <c r="AR93"/>
  <c r="AQ93"/>
  <c r="AQ92" s="1"/>
  <c r="AQ69" s="1"/>
  <c r="AP93"/>
  <c r="AO93"/>
  <c r="AN93"/>
  <c r="AM93"/>
  <c r="AM92" s="1"/>
  <c r="AL93"/>
  <c r="AK93"/>
  <c r="AI93"/>
  <c r="AI92" s="1"/>
  <c r="AH93"/>
  <c r="AG93"/>
  <c r="AF93"/>
  <c r="AE93"/>
  <c r="AE92" s="1"/>
  <c r="AE69" s="1"/>
  <c r="AD93"/>
  <c r="AC93"/>
  <c r="AB93"/>
  <c r="AA93"/>
  <c r="Z93"/>
  <c r="Y93"/>
  <c r="X93"/>
  <c r="W93"/>
  <c r="V93"/>
  <c r="U93"/>
  <c r="T93"/>
  <c r="S93"/>
  <c r="S92" s="1"/>
  <c r="S69" s="1"/>
  <c r="R93"/>
  <c r="Q93"/>
  <c r="P93"/>
  <c r="O93"/>
  <c r="O92" s="1"/>
  <c r="N93"/>
  <c r="M93"/>
  <c r="L93"/>
  <c r="K93"/>
  <c r="K92" s="1"/>
  <c r="I93"/>
  <c r="H93"/>
  <c r="G93"/>
  <c r="F93"/>
  <c r="F92" s="1"/>
  <c r="E93"/>
  <c r="BJ92"/>
  <c r="BI92"/>
  <c r="BE92"/>
  <c r="BD92"/>
  <c r="BB92"/>
  <c r="BA92"/>
  <c r="AY92"/>
  <c r="AW92"/>
  <c r="AV92"/>
  <c r="AU92"/>
  <c r="AR92"/>
  <c r="AP92"/>
  <c r="AL92"/>
  <c r="AK92"/>
  <c r="AG92"/>
  <c r="AF92"/>
  <c r="AD92"/>
  <c r="AC92"/>
  <c r="AA92"/>
  <c r="Y92"/>
  <c r="X92"/>
  <c r="W92"/>
  <c r="T92"/>
  <c r="R92"/>
  <c r="N92"/>
  <c r="M92"/>
  <c r="I92"/>
  <c r="H92"/>
  <c r="E92"/>
  <c r="BL89"/>
  <c r="AM89"/>
  <c r="AL89"/>
  <c r="AK89"/>
  <c r="AJ89"/>
  <c r="AJ79" s="1"/>
  <c r="AI89"/>
  <c r="C89"/>
  <c r="B89"/>
  <c r="BL88"/>
  <c r="C88"/>
  <c r="B88"/>
  <c r="BL87"/>
  <c r="C87"/>
  <c r="B87"/>
  <c r="BL86"/>
  <c r="C86"/>
  <c r="B86"/>
  <c r="BL85"/>
  <c r="AM85"/>
  <c r="AL85"/>
  <c r="AK85"/>
  <c r="AJ85"/>
  <c r="AI85"/>
  <c r="C85"/>
  <c r="B85"/>
  <c r="BL84"/>
  <c r="AM84"/>
  <c r="AL84"/>
  <c r="AK84"/>
  <c r="AJ84"/>
  <c r="AI84"/>
  <c r="C84"/>
  <c r="B84"/>
  <c r="BL83"/>
  <c r="AM83"/>
  <c r="AL83"/>
  <c r="AK83"/>
  <c r="AK79" s="1"/>
  <c r="AK70" s="1"/>
  <c r="AK69" s="1"/>
  <c r="AJ83"/>
  <c r="AI83"/>
  <c r="C83"/>
  <c r="B83"/>
  <c r="BL82"/>
  <c r="AA82"/>
  <c r="Z82"/>
  <c r="Y82"/>
  <c r="X82"/>
  <c r="W82"/>
  <c r="C82"/>
  <c r="B82"/>
  <c r="BL81"/>
  <c r="AA81"/>
  <c r="Z81"/>
  <c r="Y81"/>
  <c r="X81"/>
  <c r="W81"/>
  <c r="C81"/>
  <c r="B81"/>
  <c r="BL80"/>
  <c r="AA80"/>
  <c r="Z80"/>
  <c r="Y80"/>
  <c r="Y79" s="1"/>
  <c r="X80"/>
  <c r="W80"/>
  <c r="C80"/>
  <c r="B80"/>
  <c r="BK79"/>
  <c r="BJ79"/>
  <c r="BI79"/>
  <c r="BH79"/>
  <c r="BG79"/>
  <c r="BF79"/>
  <c r="BE79"/>
  <c r="BD79"/>
  <c r="BC79"/>
  <c r="BB79"/>
  <c r="BA79"/>
  <c r="AY79"/>
  <c r="AX79"/>
  <c r="AW79"/>
  <c r="AV79"/>
  <c r="AU79"/>
  <c r="AT79"/>
  <c r="AS79"/>
  <c r="AR79"/>
  <c r="AQ79"/>
  <c r="AP79"/>
  <c r="AO79"/>
  <c r="AN79"/>
  <c r="AM79"/>
  <c r="AL79"/>
  <c r="AI79"/>
  <c r="AH79"/>
  <c r="AG79"/>
  <c r="AF79"/>
  <c r="AE79"/>
  <c r="AD79"/>
  <c r="AC79"/>
  <c r="AB79"/>
  <c r="AA79"/>
  <c r="Z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BL78"/>
  <c r="BL77"/>
  <c r="BL76"/>
  <c r="AA76"/>
  <c r="Z76"/>
  <c r="Y76"/>
  <c r="X76"/>
  <c r="W76"/>
  <c r="C76"/>
  <c r="B76"/>
  <c r="BL75"/>
  <c r="AA75"/>
  <c r="Z75"/>
  <c r="Y75"/>
  <c r="X75"/>
  <c r="W75"/>
  <c r="C75"/>
  <c r="B75"/>
  <c r="BL74"/>
  <c r="AA74"/>
  <c r="Z74"/>
  <c r="Y74"/>
  <c r="X74"/>
  <c r="W74"/>
  <c r="C74"/>
  <c r="B74"/>
  <c r="BL73"/>
  <c r="AA73"/>
  <c r="Z73"/>
  <c r="Y73"/>
  <c r="X73"/>
  <c r="W73"/>
  <c r="C73"/>
  <c r="B73"/>
  <c r="BL72"/>
  <c r="AA72"/>
  <c r="Z72"/>
  <c r="Y72"/>
  <c r="Y71" s="1"/>
  <c r="X72"/>
  <c r="W72"/>
  <c r="C72"/>
  <c r="B72"/>
  <c r="BK71"/>
  <c r="BJ71"/>
  <c r="BI71"/>
  <c r="BH71"/>
  <c r="BH70" s="1"/>
  <c r="BH69" s="1"/>
  <c r="BG71"/>
  <c r="BF71"/>
  <c r="BE71"/>
  <c r="BD71"/>
  <c r="BD70" s="1"/>
  <c r="BD69" s="1"/>
  <c r="BC71"/>
  <c r="BB71"/>
  <c r="BA71"/>
  <c r="AZ71"/>
  <c r="AY71"/>
  <c r="AX71"/>
  <c r="AW71"/>
  <c r="AV71"/>
  <c r="AV70" s="1"/>
  <c r="AV69" s="1"/>
  <c r="AU71"/>
  <c r="AT71"/>
  <c r="AS71"/>
  <c r="AR71"/>
  <c r="AQ71"/>
  <c r="AP71"/>
  <c r="AO71"/>
  <c r="AN71"/>
  <c r="AM71"/>
  <c r="AL71"/>
  <c r="AK71"/>
  <c r="AJ71"/>
  <c r="AI71"/>
  <c r="AH71"/>
  <c r="AG71"/>
  <c r="AF71"/>
  <c r="AF70" s="1"/>
  <c r="AF69" s="1"/>
  <c r="AE71"/>
  <c r="AD71"/>
  <c r="AC71"/>
  <c r="AB71"/>
  <c r="AA71"/>
  <c r="Z71"/>
  <c r="X71"/>
  <c r="X70" s="1"/>
  <c r="X69" s="1"/>
  <c r="W71"/>
  <c r="V71"/>
  <c r="U71"/>
  <c r="T71"/>
  <c r="S71"/>
  <c r="R71"/>
  <c r="Q71"/>
  <c r="P71"/>
  <c r="O71"/>
  <c r="N71"/>
  <c r="M71"/>
  <c r="L71"/>
  <c r="L70" s="1"/>
  <c r="L69" s="1"/>
  <c r="K71"/>
  <c r="J71"/>
  <c r="I71"/>
  <c r="H71"/>
  <c r="H70" s="1"/>
  <c r="H69" s="1"/>
  <c r="G71"/>
  <c r="F71"/>
  <c r="E71"/>
  <c r="BK70"/>
  <c r="BK69" s="1"/>
  <c r="BJ70"/>
  <c r="BI70"/>
  <c r="BG70"/>
  <c r="BE70"/>
  <c r="BC70"/>
  <c r="BB70"/>
  <c r="BB69" s="1"/>
  <c r="BA70"/>
  <c r="AY70"/>
  <c r="AX70"/>
  <c r="AW70"/>
  <c r="AW69" s="1"/>
  <c r="AU70"/>
  <c r="AS70"/>
  <c r="AR70"/>
  <c r="AR69" s="1"/>
  <c r="AQ70"/>
  <c r="AP70"/>
  <c r="AO70"/>
  <c r="AM70"/>
  <c r="AM69" s="1"/>
  <c r="AL70"/>
  <c r="AI70"/>
  <c r="AG70"/>
  <c r="AE70"/>
  <c r="AD70"/>
  <c r="AD69" s="1"/>
  <c r="AC70"/>
  <c r="AA70"/>
  <c r="Z70"/>
  <c r="W70"/>
  <c r="U70"/>
  <c r="T70"/>
  <c r="T69" s="1"/>
  <c r="S70"/>
  <c r="R70"/>
  <c r="Q70"/>
  <c r="O70"/>
  <c r="O69" s="1"/>
  <c r="N70"/>
  <c r="M70"/>
  <c r="K70"/>
  <c r="I70"/>
  <c r="G70"/>
  <c r="F70"/>
  <c r="F69" s="1"/>
  <c r="E70"/>
  <c r="BJ69"/>
  <c r="AG69"/>
  <c r="AC69"/>
  <c r="R69"/>
  <c r="N69"/>
  <c r="I69"/>
  <c r="E69"/>
  <c r="BK66"/>
  <c r="BK62" s="1"/>
  <c r="BJ66"/>
  <c r="BI66"/>
  <c r="BH66"/>
  <c r="BG66"/>
  <c r="BG62" s="1"/>
  <c r="BE66"/>
  <c r="BD66"/>
  <c r="BC66"/>
  <c r="BB66"/>
  <c r="BB62" s="1"/>
  <c r="BA66"/>
  <c r="AY66"/>
  <c r="AX66"/>
  <c r="AW66"/>
  <c r="AW62" s="1"/>
  <c r="AV66"/>
  <c r="AU66"/>
  <c r="AS66"/>
  <c r="AR66"/>
  <c r="AR62" s="1"/>
  <c r="AQ66"/>
  <c r="AP66"/>
  <c r="AO66"/>
  <c r="AM66"/>
  <c r="AM62" s="1"/>
  <c r="AL66"/>
  <c r="AK66"/>
  <c r="AJ66"/>
  <c r="AI66"/>
  <c r="AI62" s="1"/>
  <c r="AG66"/>
  <c r="AF66"/>
  <c r="AE66"/>
  <c r="AD66"/>
  <c r="AD62" s="1"/>
  <c r="AC66"/>
  <c r="AA66"/>
  <c r="Z66"/>
  <c r="Y66"/>
  <c r="Y62" s="1"/>
  <c r="X66"/>
  <c r="W66"/>
  <c r="U66"/>
  <c r="T66"/>
  <c r="T62" s="1"/>
  <c r="S66"/>
  <c r="R66"/>
  <c r="Q66"/>
  <c r="O66"/>
  <c r="O62" s="1"/>
  <c r="N66"/>
  <c r="M66"/>
  <c r="L66"/>
  <c r="K66"/>
  <c r="K62" s="1"/>
  <c r="I66"/>
  <c r="H66"/>
  <c r="G66"/>
  <c r="F66"/>
  <c r="F62" s="1"/>
  <c r="E66"/>
  <c r="BJ62"/>
  <c r="BI62"/>
  <c r="BH62"/>
  <c r="BE62"/>
  <c r="BD62"/>
  <c r="BC62"/>
  <c r="BA62"/>
  <c r="AY62"/>
  <c r="AX62"/>
  <c r="AV62"/>
  <c r="AU62"/>
  <c r="AS62"/>
  <c r="AQ62"/>
  <c r="AP62"/>
  <c r="AO62"/>
  <c r="AL62"/>
  <c r="AK62"/>
  <c r="AJ62"/>
  <c r="AG62"/>
  <c r="AF62"/>
  <c r="AE62"/>
  <c r="AC62"/>
  <c r="AA62"/>
  <c r="Z62"/>
  <c r="X62"/>
  <c r="W62"/>
  <c r="U62"/>
  <c r="S62"/>
  <c r="R62"/>
  <c r="Q62"/>
  <c r="N62"/>
  <c r="M62"/>
  <c r="L62"/>
  <c r="I62"/>
  <c r="H62"/>
  <c r="G62"/>
  <c r="E62"/>
  <c r="BK41"/>
  <c r="BJ41"/>
  <c r="BI41"/>
  <c r="BH41"/>
  <c r="BG41"/>
  <c r="BE41"/>
  <c r="BD41"/>
  <c r="BC41"/>
  <c r="BB41"/>
  <c r="BA41"/>
  <c r="AY41"/>
  <c r="AX41"/>
  <c r="AW41"/>
  <c r="AV41"/>
  <c r="AU41"/>
  <c r="AS41"/>
  <c r="AR41"/>
  <c r="AQ41"/>
  <c r="AP41"/>
  <c r="AO41"/>
  <c r="AM41"/>
  <c r="AL41"/>
  <c r="AK41"/>
  <c r="AJ41"/>
  <c r="AI41"/>
  <c r="AG41"/>
  <c r="AF41"/>
  <c r="AE41"/>
  <c r="AD41"/>
  <c r="AC41"/>
  <c r="AA41"/>
  <c r="Z41"/>
  <c r="Y41"/>
  <c r="X41"/>
  <c r="W41"/>
  <c r="U41"/>
  <c r="T41"/>
  <c r="S41"/>
  <c r="R41"/>
  <c r="Q41"/>
  <c r="O41"/>
  <c r="N41"/>
  <c r="M41"/>
  <c r="L41"/>
  <c r="K41"/>
  <c r="I41"/>
  <c r="H41"/>
  <c r="G41"/>
  <c r="F41"/>
  <c r="E41"/>
  <c r="BK38"/>
  <c r="BJ38"/>
  <c r="BI38"/>
  <c r="BH38"/>
  <c r="BG38"/>
  <c r="BE38"/>
  <c r="BD38"/>
  <c r="BC38"/>
  <c r="BB38"/>
  <c r="BA38"/>
  <c r="AY38"/>
  <c r="AX38"/>
  <c r="AW38"/>
  <c r="AV38"/>
  <c r="AU38"/>
  <c r="AS38"/>
  <c r="AR38"/>
  <c r="AQ38"/>
  <c r="AP38"/>
  <c r="AO38"/>
  <c r="AM38"/>
  <c r="AL38"/>
  <c r="AK38"/>
  <c r="AJ38"/>
  <c r="AI38"/>
  <c r="AG38"/>
  <c r="AF38"/>
  <c r="AE38"/>
  <c r="AD38"/>
  <c r="AC38"/>
  <c r="AA38"/>
  <c r="Z38"/>
  <c r="Y38"/>
  <c r="X38"/>
  <c r="W38"/>
  <c r="U38"/>
  <c r="T38"/>
  <c r="S38"/>
  <c r="R38"/>
  <c r="Q38"/>
  <c r="O38"/>
  <c r="N38"/>
  <c r="M38"/>
  <c r="L38"/>
  <c r="K38"/>
  <c r="I38"/>
  <c r="H38"/>
  <c r="G38"/>
  <c r="F38"/>
  <c r="E38"/>
  <c r="BK35"/>
  <c r="BK34" s="1"/>
  <c r="BJ35"/>
  <c r="BI35"/>
  <c r="BH35"/>
  <c r="BG35"/>
  <c r="BG34" s="1"/>
  <c r="BE35"/>
  <c r="BD35"/>
  <c r="BC35"/>
  <c r="BB35"/>
  <c r="BB34" s="1"/>
  <c r="BA35"/>
  <c r="AY35"/>
  <c r="AX35"/>
  <c r="AW35"/>
  <c r="AW34" s="1"/>
  <c r="AV35"/>
  <c r="AU35"/>
  <c r="AS35"/>
  <c r="AR35"/>
  <c r="AR34" s="1"/>
  <c r="AQ35"/>
  <c r="AP35"/>
  <c r="AO35"/>
  <c r="AM35"/>
  <c r="AM34" s="1"/>
  <c r="AL35"/>
  <c r="AK35"/>
  <c r="AJ35"/>
  <c r="AI35"/>
  <c r="AI34" s="1"/>
  <c r="AG35"/>
  <c r="AF35"/>
  <c r="AE35"/>
  <c r="AD35"/>
  <c r="AD34" s="1"/>
  <c r="AC35"/>
  <c r="AA35"/>
  <c r="Z35"/>
  <c r="Y35"/>
  <c r="Y34" s="1"/>
  <c r="X35"/>
  <c r="W35"/>
  <c r="U35"/>
  <c r="T35"/>
  <c r="T34" s="1"/>
  <c r="S35"/>
  <c r="R35"/>
  <c r="Q35"/>
  <c r="O35"/>
  <c r="O34" s="1"/>
  <c r="N35"/>
  <c r="M35"/>
  <c r="L35"/>
  <c r="K35"/>
  <c r="K34" s="1"/>
  <c r="I35"/>
  <c r="H35"/>
  <c r="G35"/>
  <c r="F35"/>
  <c r="F34" s="1"/>
  <c r="E35"/>
  <c r="BJ34"/>
  <c r="BI34"/>
  <c r="BH34"/>
  <c r="BE34"/>
  <c r="BD34"/>
  <c r="BC34"/>
  <c r="BA34"/>
  <c r="AY34"/>
  <c r="AX34"/>
  <c r="AV34"/>
  <c r="AU34"/>
  <c r="AS34"/>
  <c r="AQ34"/>
  <c r="AP34"/>
  <c r="AO34"/>
  <c r="AL34"/>
  <c r="AK34"/>
  <c r="AJ34"/>
  <c r="AG34"/>
  <c r="AF34"/>
  <c r="AE34"/>
  <c r="AC34"/>
  <c r="AA34"/>
  <c r="Z34"/>
  <c r="X34"/>
  <c r="W34"/>
  <c r="U34"/>
  <c r="S34"/>
  <c r="R34"/>
  <c r="Q34"/>
  <c r="N34"/>
  <c r="M34"/>
  <c r="L34"/>
  <c r="I34"/>
  <c r="H34"/>
  <c r="G34"/>
  <c r="E34"/>
  <c r="BK31"/>
  <c r="BJ31"/>
  <c r="BI31"/>
  <c r="BH31"/>
  <c r="BG31"/>
  <c r="BE31"/>
  <c r="BD31"/>
  <c r="BC31"/>
  <c r="BB31"/>
  <c r="BA31"/>
  <c r="AY31"/>
  <c r="AX31"/>
  <c r="AW31"/>
  <c r="AV31"/>
  <c r="AU31"/>
  <c r="AS31"/>
  <c r="AR31"/>
  <c r="AQ31"/>
  <c r="AP31"/>
  <c r="AO31"/>
  <c r="AM31"/>
  <c r="AL31"/>
  <c r="AK31"/>
  <c r="AJ31"/>
  <c r="AI31"/>
  <c r="AG31"/>
  <c r="AF31"/>
  <c r="AE31"/>
  <c r="AD31"/>
  <c r="AC31"/>
  <c r="AA31"/>
  <c r="Z31"/>
  <c r="Y31"/>
  <c r="X31"/>
  <c r="W31"/>
  <c r="U31"/>
  <c r="T31"/>
  <c r="S31"/>
  <c r="R31"/>
  <c r="Q31"/>
  <c r="O31"/>
  <c r="N31"/>
  <c r="M31"/>
  <c r="L31"/>
  <c r="K31"/>
  <c r="I31"/>
  <c r="H31"/>
  <c r="G31"/>
  <c r="F31"/>
  <c r="E31"/>
  <c r="BL29"/>
  <c r="AY29"/>
  <c r="AX29"/>
  <c r="AW29"/>
  <c r="AV29"/>
  <c r="AU29"/>
  <c r="AA29"/>
  <c r="AA28" s="1"/>
  <c r="AA24" s="1"/>
  <c r="AA23" s="1"/>
  <c r="Z29"/>
  <c r="Y29"/>
  <c r="X29"/>
  <c r="W29"/>
  <c r="W28" s="1"/>
  <c r="W24" s="1"/>
  <c r="W23" s="1"/>
  <c r="C29"/>
  <c r="B29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Z28"/>
  <c r="Y28"/>
  <c r="X28"/>
  <c r="V28"/>
  <c r="U28"/>
  <c r="T28"/>
  <c r="S28"/>
  <c r="R28"/>
  <c r="Q28"/>
  <c r="P28"/>
  <c r="BK25"/>
  <c r="BJ25"/>
  <c r="BI25"/>
  <c r="BH25"/>
  <c r="BG25"/>
  <c r="BE25"/>
  <c r="BD25"/>
  <c r="BC25"/>
  <c r="BB25"/>
  <c r="BA25"/>
  <c r="AY25"/>
  <c r="AX25"/>
  <c r="AW25"/>
  <c r="AV25"/>
  <c r="AU25"/>
  <c r="AS25"/>
  <c r="AR25"/>
  <c r="AQ25"/>
  <c r="AP25"/>
  <c r="AO25"/>
  <c r="AM25"/>
  <c r="AL25"/>
  <c r="AK25"/>
  <c r="AJ25"/>
  <c r="AI25"/>
  <c r="AG25"/>
  <c r="AF25"/>
  <c r="AE25"/>
  <c r="AD25"/>
  <c r="AC25"/>
  <c r="AA25"/>
  <c r="Z25"/>
  <c r="Y25"/>
  <c r="X25"/>
  <c r="W25"/>
  <c r="U25"/>
  <c r="T25"/>
  <c r="S25"/>
  <c r="R25"/>
  <c r="Q25"/>
  <c r="O25"/>
  <c r="N25"/>
  <c r="M25"/>
  <c r="L25"/>
  <c r="K25"/>
  <c r="I25"/>
  <c r="H25"/>
  <c r="G25"/>
  <c r="F25"/>
  <c r="E25"/>
  <c r="BK24"/>
  <c r="BJ24"/>
  <c r="BI24"/>
  <c r="BH24"/>
  <c r="BG24"/>
  <c r="BE24"/>
  <c r="BD24"/>
  <c r="BC24"/>
  <c r="BB24"/>
  <c r="BA24"/>
  <c r="AY24"/>
  <c r="AX24"/>
  <c r="AW24"/>
  <c r="AV24"/>
  <c r="AU24"/>
  <c r="AS24"/>
  <c r="AR24"/>
  <c r="AQ24"/>
  <c r="AP24"/>
  <c r="AO24"/>
  <c r="AM24"/>
  <c r="AL24"/>
  <c r="AK24"/>
  <c r="AJ24"/>
  <c r="AI24"/>
  <c r="AG24"/>
  <c r="AF24"/>
  <c r="AE24"/>
  <c r="AD24"/>
  <c r="AC24"/>
  <c r="Z24"/>
  <c r="Y24"/>
  <c r="X24"/>
  <c r="U24"/>
  <c r="T24"/>
  <c r="S24"/>
  <c r="R24"/>
  <c r="Q24"/>
  <c r="O24"/>
  <c r="N24"/>
  <c r="M24"/>
  <c r="L24"/>
  <c r="K24"/>
  <c r="I24"/>
  <c r="H24"/>
  <c r="G24"/>
  <c r="F24"/>
  <c r="E24"/>
  <c r="BK23"/>
  <c r="BJ23"/>
  <c r="BI23"/>
  <c r="BH23"/>
  <c r="BG23"/>
  <c r="BE23"/>
  <c r="BD23"/>
  <c r="BC23"/>
  <c r="BB23"/>
  <c r="BA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Z23"/>
  <c r="Y23"/>
  <c r="X23"/>
  <c r="V23"/>
  <c r="U23"/>
  <c r="T23"/>
  <c r="S23"/>
  <c r="R23"/>
  <c r="Q23"/>
  <c r="P23"/>
  <c r="O23"/>
  <c r="N23"/>
  <c r="M23"/>
  <c r="L23"/>
  <c r="K23"/>
  <c r="I23"/>
  <c r="H23"/>
  <c r="G23"/>
  <c r="F23"/>
  <c r="E23"/>
  <c r="AT22"/>
  <c r="AH22"/>
  <c r="V22"/>
  <c r="P22"/>
  <c r="BK20"/>
  <c r="BJ20"/>
  <c r="BI20"/>
  <c r="BG20"/>
  <c r="BF20"/>
  <c r="BE20"/>
  <c r="BD20"/>
  <c r="BC20"/>
  <c r="BB20"/>
  <c r="BA20"/>
  <c r="AZ20"/>
  <c r="AY20"/>
  <c r="AX20"/>
  <c r="AW20"/>
  <c r="AU20"/>
  <c r="AT20"/>
  <c r="AS20"/>
  <c r="AQ20"/>
  <c r="AP20"/>
  <c r="AO20"/>
  <c r="AM20"/>
  <c r="AL20"/>
  <c r="AK20"/>
  <c r="AI20"/>
  <c r="AH20"/>
  <c r="AG20"/>
  <c r="AE20"/>
  <c r="AD20"/>
  <c r="AC20"/>
  <c r="AA20"/>
  <c r="W20"/>
  <c r="V20"/>
  <c r="U20"/>
  <c r="T20"/>
  <c r="S20"/>
  <c r="Q20"/>
  <c r="P20"/>
  <c r="O20"/>
  <c r="M20"/>
  <c r="K20"/>
  <c r="I20"/>
  <c r="G20"/>
  <c r="E20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I19"/>
  <c r="H19"/>
  <c r="G19"/>
  <c r="F19"/>
  <c r="E19"/>
  <c r="BK18"/>
  <c r="BJ18"/>
  <c r="BH18"/>
  <c r="BG18"/>
  <c r="BF18"/>
  <c r="BE18"/>
  <c r="BD18"/>
  <c r="BB18"/>
  <c r="BA18"/>
  <c r="AZ18"/>
  <c r="AW18"/>
  <c r="AV18"/>
  <c r="AT18"/>
  <c r="AR18"/>
  <c r="AN18"/>
  <c r="AM18"/>
  <c r="AL18"/>
  <c r="AJ18"/>
  <c r="AI18"/>
  <c r="AH18"/>
  <c r="AG18"/>
  <c r="AF18"/>
  <c r="AE18"/>
  <c r="AD18"/>
  <c r="AC18"/>
  <c r="AB18"/>
  <c r="AA18"/>
  <c r="Z18"/>
  <c r="X18"/>
  <c r="W18"/>
  <c r="V18"/>
  <c r="U18"/>
  <c r="T18"/>
  <c r="S18"/>
  <c r="R18"/>
  <c r="Q18"/>
  <c r="P18"/>
  <c r="O18"/>
  <c r="N18"/>
  <c r="M18"/>
  <c r="L18"/>
  <c r="K18"/>
  <c r="I18"/>
  <c r="H18"/>
  <c r="G18"/>
  <c r="F18"/>
  <c r="E18"/>
  <c r="BK17"/>
  <c r="BI17"/>
  <c r="BH17"/>
  <c r="BG17"/>
  <c r="BF17"/>
  <c r="BD17"/>
  <c r="BC17"/>
  <c r="BB17"/>
  <c r="AZ17"/>
  <c r="AY17"/>
  <c r="AX17"/>
  <c r="AW17"/>
  <c r="AU17"/>
  <c r="AT17"/>
  <c r="AS17"/>
  <c r="AR17"/>
  <c r="AP17"/>
  <c r="AO17"/>
  <c r="AN17"/>
  <c r="AM17"/>
  <c r="AK17"/>
  <c r="AJ17"/>
  <c r="AI17"/>
  <c r="AH17"/>
  <c r="AF17"/>
  <c r="AE17"/>
  <c r="AD17"/>
  <c r="AB17"/>
  <c r="AA17"/>
  <c r="Z17"/>
  <c r="Y17"/>
  <c r="W17"/>
  <c r="V17"/>
  <c r="U17"/>
  <c r="T17"/>
  <c r="R17"/>
  <c r="Q17"/>
  <c r="P17"/>
  <c r="O17"/>
  <c r="M17"/>
  <c r="L17"/>
  <c r="K17"/>
  <c r="H17"/>
  <c r="G17"/>
  <c r="F17"/>
  <c r="BJ16"/>
  <c r="BF16"/>
  <c r="AZ16"/>
  <c r="AT16"/>
  <c r="AN16"/>
  <c r="AH16"/>
  <c r="AG16"/>
  <c r="AC16"/>
  <c r="AB16"/>
  <c r="V16"/>
  <c r="R16"/>
  <c r="P16"/>
  <c r="N16"/>
  <c r="I16"/>
  <c r="E16"/>
  <c r="BK15"/>
  <c r="BJ15"/>
  <c r="BI15"/>
  <c r="BH15"/>
  <c r="BG15"/>
  <c r="BE15"/>
  <c r="BD15"/>
  <c r="BC15"/>
  <c r="BB15"/>
  <c r="BA15"/>
  <c r="AY15"/>
  <c r="AX15"/>
  <c r="AW15"/>
  <c r="AV15"/>
  <c r="AU15"/>
  <c r="AS15"/>
  <c r="AR15"/>
  <c r="AQ15"/>
  <c r="AP15"/>
  <c r="AO15"/>
  <c r="AM15"/>
  <c r="AL15"/>
  <c r="AK15"/>
  <c r="AJ15"/>
  <c r="AI15"/>
  <c r="AG15"/>
  <c r="AF15"/>
  <c r="AE15"/>
  <c r="AD15"/>
  <c r="AC15"/>
  <c r="Z15"/>
  <c r="Y15"/>
  <c r="X15"/>
  <c r="U15"/>
  <c r="T15"/>
  <c r="S15"/>
  <c r="R15"/>
  <c r="Q15"/>
  <c r="O15"/>
  <c r="N15"/>
  <c r="M15"/>
  <c r="L15"/>
  <c r="K15"/>
  <c r="I15"/>
  <c r="H15"/>
  <c r="G15"/>
  <c r="F15"/>
  <c r="E15"/>
  <c r="BF14"/>
  <c r="AZ14"/>
  <c r="AT14"/>
  <c r="BI4"/>
  <c r="O16" l="1"/>
  <c r="O22"/>
  <c r="O14" s="1"/>
  <c r="T22"/>
  <c r="T14" s="1"/>
  <c r="T16"/>
  <c r="BK22"/>
  <c r="BK14" s="1"/>
  <c r="BK16"/>
  <c r="H22"/>
  <c r="H14" s="1"/>
  <c r="H16"/>
  <c r="L22"/>
  <c r="L14" s="1"/>
  <c r="L16"/>
  <c r="X22"/>
  <c r="X14" s="1"/>
  <c r="X16"/>
  <c r="AK22"/>
  <c r="AK14" s="1"/>
  <c r="AK16"/>
  <c r="AP16"/>
  <c r="AP22"/>
  <c r="AP14" s="1"/>
  <c r="BA22"/>
  <c r="BA14" s="1"/>
  <c r="BA16"/>
  <c r="BE22"/>
  <c r="BE14" s="1"/>
  <c r="BE16"/>
  <c r="BI22"/>
  <c r="BI14" s="1"/>
  <c r="BI16"/>
  <c r="AL16"/>
  <c r="AL22"/>
  <c r="AL14" s="1"/>
  <c r="R20"/>
  <c r="R22"/>
  <c r="R14" s="1"/>
  <c r="AA15"/>
  <c r="AA22"/>
  <c r="AA14" s="1"/>
  <c r="AM16"/>
  <c r="AM22"/>
  <c r="AM14" s="1"/>
  <c r="AR22"/>
  <c r="AR14" s="1"/>
  <c r="AR16"/>
  <c r="AF22"/>
  <c r="AF14" s="1"/>
  <c r="AF16"/>
  <c r="AV22"/>
  <c r="AV14" s="1"/>
  <c r="AV16"/>
  <c r="BD16"/>
  <c r="BD22"/>
  <c r="BD14" s="1"/>
  <c r="BH22"/>
  <c r="BH14" s="1"/>
  <c r="BH16"/>
  <c r="S16"/>
  <c r="S22"/>
  <c r="S14" s="1"/>
  <c r="AE16"/>
  <c r="AE22"/>
  <c r="AE14" s="1"/>
  <c r="AU16"/>
  <c r="AU22"/>
  <c r="AU14" s="1"/>
  <c r="AY16"/>
  <c r="AY22"/>
  <c r="AY14" s="1"/>
  <c r="M22"/>
  <c r="M14" s="1"/>
  <c r="M16"/>
  <c r="E22"/>
  <c r="E14" s="1"/>
  <c r="E17"/>
  <c r="I22"/>
  <c r="I14" s="1"/>
  <c r="I17"/>
  <c r="N22"/>
  <c r="N14" s="1"/>
  <c r="N17"/>
  <c r="AC22"/>
  <c r="AC14" s="1"/>
  <c r="AC17"/>
  <c r="AG22"/>
  <c r="AG14" s="1"/>
  <c r="AG17"/>
  <c r="BJ22"/>
  <c r="BJ14" s="1"/>
  <c r="BJ17"/>
  <c r="AJ70"/>
  <c r="AJ69" s="1"/>
  <c r="Y70"/>
  <c r="Y69" s="1"/>
  <c r="W15"/>
  <c r="W22"/>
  <c r="W14" s="1"/>
  <c r="F16"/>
  <c r="F22"/>
  <c r="F14" s="1"/>
  <c r="AD16"/>
  <c r="AD22"/>
  <c r="AD14" s="1"/>
  <c r="AW22"/>
  <c r="AW14" s="1"/>
  <c r="AW16"/>
  <c r="BB16"/>
  <c r="BB22"/>
  <c r="BB14" s="1"/>
  <c r="AQ16"/>
  <c r="AQ22"/>
  <c r="AQ14" s="1"/>
  <c r="BC16"/>
  <c r="BC22"/>
  <c r="BC14" s="1"/>
  <c r="G22"/>
  <c r="G14" s="1"/>
  <c r="G16"/>
  <c r="Q22"/>
  <c r="Q14" s="1"/>
  <c r="Q16"/>
  <c r="U22"/>
  <c r="U14" s="1"/>
  <c r="U16"/>
  <c r="Z16"/>
  <c r="Z22"/>
  <c r="Z14" s="1"/>
  <c r="AO22"/>
  <c r="AO14" s="1"/>
  <c r="AO16"/>
  <c r="AS22"/>
  <c r="AS14" s="1"/>
  <c r="AS16"/>
  <c r="AX16"/>
  <c r="AX22"/>
  <c r="AX14" s="1"/>
  <c r="AB22"/>
  <c r="AB20"/>
  <c r="AN22"/>
  <c r="AN14" s="1"/>
  <c r="AN20"/>
  <c r="K69"/>
  <c r="AI69"/>
  <c r="BG69"/>
  <c r="K16" l="1"/>
  <c r="K22"/>
  <c r="K14" s="1"/>
  <c r="AI16"/>
  <c r="AI22"/>
  <c r="AI14" s="1"/>
  <c r="AJ22"/>
  <c r="AJ14" s="1"/>
  <c r="AJ16"/>
  <c r="BG22"/>
  <c r="BG14" s="1"/>
  <c r="BG16"/>
  <c r="Y22"/>
  <c r="Y14" s="1"/>
  <c r="Y16"/>
</calcChain>
</file>

<file path=xl/sharedStrings.xml><?xml version="1.0" encoding="utf-8"?>
<sst xmlns="http://schemas.openxmlformats.org/spreadsheetml/2006/main" count="619" uniqueCount="295">
  <si>
    <t>Приложение №12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</si>
  <si>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</si>
  <si>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</si>
  <si>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</si>
  <si>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</si>
  <si>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</si>
  <si>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</si>
  <si>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</si>
  <si>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</si>
  <si>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</si>
  <si>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</si>
  <si>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2026</t>
  </si>
  <si>
    <t>год 2027</t>
  </si>
  <si>
    <t>год 2028</t>
  </si>
  <si>
    <t>год 2029</t>
  </si>
  <si>
    <t xml:space="preserve">План </t>
  </si>
  <si>
    <t>Предложение по корректировке утвержденного плана</t>
  </si>
  <si>
    <t>Утвержденный план</t>
  </si>
  <si>
    <t>Квартал</t>
  </si>
  <si>
    <t>МВ×А</t>
  </si>
  <si>
    <t>Мвар</t>
  </si>
  <si>
    <t>км ЛЭП</t>
  </si>
  <si>
    <t>МВт</t>
  </si>
  <si>
    <t>Другое</t>
  </si>
  <si>
    <t xml:space="preserve"> 4.1.1</t>
  </si>
  <si>
    <t xml:space="preserve"> 4.1.2</t>
  </si>
  <si>
    <t xml:space="preserve"> 4.1.3</t>
  </si>
  <si>
    <t xml:space="preserve"> 4.1.4</t>
  </si>
  <si>
    <t xml:space="preserve"> 4.1.5</t>
  </si>
  <si>
    <t xml:space="preserve"> 4.1.6</t>
  </si>
  <si>
    <t xml:space="preserve"> 4.2.1</t>
  </si>
  <si>
    <t xml:space="preserve"> 4.2.2</t>
  </si>
  <si>
    <t xml:space="preserve"> 4.2.3</t>
  </si>
  <si>
    <t xml:space="preserve"> 4.2.4</t>
  </si>
  <si>
    <t xml:space="preserve"> 4.2.5</t>
  </si>
  <si>
    <t xml:space="preserve"> 4.2.6</t>
  </si>
  <si>
    <t xml:space="preserve"> 5.1.1</t>
  </si>
  <si>
    <t xml:space="preserve"> 5.1.2</t>
  </si>
  <si>
    <t xml:space="preserve"> 5.1.3</t>
  </si>
  <si>
    <t xml:space="preserve"> 5.1.4</t>
  </si>
  <si>
    <t xml:space="preserve"> 5.1.5</t>
  </si>
  <si>
    <t xml:space="preserve"> 5.1.6</t>
  </si>
  <si>
    <t xml:space="preserve"> 5.2.1</t>
  </si>
  <si>
    <t xml:space="preserve"> 5.2.2</t>
  </si>
  <si>
    <t xml:space="preserve"> 5.2.3</t>
  </si>
  <si>
    <t xml:space="preserve"> 5.2.4</t>
  </si>
  <si>
    <t xml:space="preserve"> 5.2.5</t>
  </si>
  <si>
    <t xml:space="preserve"> 5.2.6</t>
  </si>
  <si>
    <t xml:space="preserve"> 5.3.1</t>
  </si>
  <si>
    <t xml:space="preserve"> 5.3.2</t>
  </si>
  <si>
    <t xml:space="preserve"> 5.3.3</t>
  </si>
  <si>
    <t xml:space="preserve"> 5.3.4</t>
  </si>
  <si>
    <t xml:space="preserve"> 5.3.5</t>
  </si>
  <si>
    <t xml:space="preserve"> 5.3.6</t>
  </si>
  <si>
    <t xml:space="preserve"> 5.4.1</t>
  </si>
  <si>
    <t xml:space="preserve"> 5.4.2</t>
  </si>
  <si>
    <t xml:space="preserve"> 5.4.3</t>
  </si>
  <si>
    <t xml:space="preserve"> 5.4.4</t>
  </si>
  <si>
    <t xml:space="preserve"> 5.4.5</t>
  </si>
  <si>
    <t xml:space="preserve"> 5.4.6</t>
  </si>
  <si>
    <t xml:space="preserve"> 5.5.1</t>
  </si>
  <si>
    <t xml:space="preserve"> 5.5.2</t>
  </si>
  <si>
    <t xml:space="preserve"> 5.5.3</t>
  </si>
  <si>
    <t xml:space="preserve"> 5.5.4</t>
  </si>
  <si>
    <t xml:space="preserve"> 5.5.5</t>
  </si>
  <si>
    <t xml:space="preserve"> 5.5.6</t>
  </si>
  <si>
    <t xml:space="preserve"> 5.6.1</t>
  </si>
  <si>
    <t xml:space="preserve"> 5.6.2</t>
  </si>
  <si>
    <t xml:space="preserve"> 5.6.3</t>
  </si>
  <si>
    <t xml:space="preserve"> 5.6.4</t>
  </si>
  <si>
    <t xml:space="preserve"> 5.6.5</t>
  </si>
  <si>
    <t xml:space="preserve"> 5.6.6</t>
  </si>
  <si>
    <t xml:space="preserve"> 5.7.1</t>
  </si>
  <si>
    <t xml:space="preserve"> 5.7.2</t>
  </si>
  <si>
    <t xml:space="preserve"> 5.7.3</t>
  </si>
  <si>
    <t xml:space="preserve"> 5.7.4</t>
  </si>
  <si>
    <t xml:space="preserve"> 5.7.5</t>
  </si>
  <si>
    <t xml:space="preserve"> 5.7.6</t>
  </si>
  <si>
    <t xml:space="preserve"> 5.8.1</t>
  </si>
  <si>
    <t xml:space="preserve"> 5.8.2</t>
  </si>
  <si>
    <t xml:space="preserve"> 5.8.3</t>
  </si>
  <si>
    <t xml:space="preserve"> 5.8.4</t>
  </si>
  <si>
    <t xml:space="preserve"> 5.8.5</t>
  </si>
  <si>
    <t xml:space="preserve"> 5.8.6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</si>
  <si>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</si>
  <si>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</si>
  <si>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</si>
  <si>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</si>
  <si>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</si>
  <si>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</si>
  <si>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</si>
  <si>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</si>
  <si>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</si>
  <si>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</si>
  <si>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</si>
  <si>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</si>
  <si>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</si>
  <si>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</si>
  <si>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</si>
  <si>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</si>
  <si>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</si>
  <si>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</si>
  <si>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</si>
  <si>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</si>
  <si>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</si>
  <si>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</si>
  <si>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</si>
  <si>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</si>
  <si>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</si>
  <si>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</si>
  <si>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III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</si>
  <si>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</si>
  <si>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</si>
  <si>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</si>
  <si>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</si>
  <si>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</si>
  <si>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</si>
  <si>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</si>
  <si>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</si>
  <si>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</si>
  <si>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</si>
  <si>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</si>
  <si>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</si>
  <si>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</si>
  <si>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</si>
  <si>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</si>
  <si>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</si>
  <si>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</si>
  <si>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</si>
  <si>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</si>
  <si>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</si>
  <si>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</si>
  <si>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</si>
  <si>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</si>
  <si>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</si>
  <si>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</si>
  <si>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</si>
  <si>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</si>
  <si>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</si>
  <si>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</si>
  <si>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</si>
  <si>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</si>
  <si>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</si>
  <si>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</si>
  <si>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II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</si>
  <si>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</si>
  <si>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</si>
  <si>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</si>
  <si>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</si>
  <si>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</si>
  <si>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</si>
  <si>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</si>
  <si>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</si>
  <si>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</si>
  <si>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</si>
  <si>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</si>
  <si>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</si>
  <si>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IV</t>
  </si>
  <si>
    <t>1.2.1.2.7</t>
  </si>
  <si>
    <t>1.2.1.2.8</t>
  </si>
  <si>
    <t>1.2.1.2.9</t>
  </si>
  <si>
    <t>1.2.1.2.10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</si>
  <si>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</si>
  <si>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</si>
  <si>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</si>
  <si>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</si>
  <si>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</si>
  <si>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</si>
  <si>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</si>
  <si>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</si>
  <si>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</si>
  <si>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</si>
  <si>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</si>
  <si>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</si>
  <si>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</si>
  <si>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I-IV</t>
  </si>
  <si>
    <t>1.2.3.1.2</t>
  </si>
  <si>
    <t>1.2.3.1.3</t>
  </si>
  <si>
    <t>1.2.3.1.4</t>
  </si>
  <si>
    <t>II-IV</t>
  </si>
  <si>
    <t>1.2.3.1.5</t>
  </si>
  <si>
    <t>1.2.3.1.6</t>
  </si>
  <si>
    <t>1.2.3.1.7</t>
  </si>
  <si>
    <t>1.2.3.1.8</t>
  </si>
  <si>
    <t>1.2.3.1.9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</si>
  <si>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</si>
  <si>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</si>
  <si>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</si>
  <si>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</si>
  <si>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</si>
  <si>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</si>
  <si>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</si>
  <si>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</si>
  <si>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</si>
  <si>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</si>
  <si>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1.2.3.6.2</t>
  </si>
  <si>
    <t>1.2.3.7</t>
  </si>
  <si>
    <t>1.2.3.8</t>
  </si>
  <si>
    <t>1.2.4</t>
  </si>
  <si>
    <t>1.2.4.1</t>
  </si>
  <si>
    <t>1.2.4.1.1</t>
  </si>
  <si>
    <t>1.2.4.1.2</t>
  </si>
  <si>
    <t>1.2.4.1.3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</si>
  <si>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</si>
  <si>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</si>
  <si>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</si>
  <si>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</si>
  <si>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</si>
  <si>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</si>
  <si>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</si>
  <si>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</si>
  <si>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</si>
  <si>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</si>
  <si>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 1.4.1</t>
  </si>
  <si>
    <t xml:space="preserve"> 1.4.2</t>
  </si>
  <si>
    <t xml:space="preserve"> 1.4.3</t>
  </si>
  <si>
    <t xml:space="preserve"> 1.4.4</t>
  </si>
  <si>
    <t xml:space="preserve"> 1.4.5</t>
  </si>
  <si>
    <t xml:space="preserve"> 1.4.6</t>
  </si>
  <si>
    <t xml:space="preserve"> 1.4.7</t>
  </si>
  <si>
    <t xml:space="preserve"> 1.4.8</t>
  </si>
  <si>
    <t xml:space="preserve"> 1.4.9</t>
  </si>
  <si>
    <t xml:space="preserve"> 1.4.10</t>
  </si>
  <si>
    <t xml:space="preserve"> 1.4.11</t>
  </si>
  <si>
    <t xml:space="preserve"> 1.4.12</t>
  </si>
  <si>
    <t xml:space="preserve"> 1.4.13</t>
  </si>
  <si>
    <t xml:space="preserve"> 1.4.14</t>
  </si>
  <si>
    <t xml:space="preserve"> 1.4.15</t>
  </si>
  <si>
    <t xml:space="preserve"> 1.4.16</t>
  </si>
  <si>
    <t xml:space="preserve"> 1.4.17</t>
  </si>
  <si>
    <t xml:space="preserve"> 1.4.18</t>
  </si>
  <si>
    <t xml:space="preserve"> 1.4.19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</si>
  <si>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</si>
  <si>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</si>
  <si>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</si>
  <si>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</si>
  <si>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</si>
  <si>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</si>
  <si>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</si>
  <si>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</si>
  <si>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</si>
  <si>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</si>
  <si>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</si>
  <si>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</si>
  <si>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</si>
  <si>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</si>
  <si>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</si>
  <si>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</si>
  <si>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</si>
  <si>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</si>
  <si>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</si>
  <si>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</si>
  <si>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</si>
  <si>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</si>
  <si>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</si>
  <si>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</si>
  <si>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1.6.2</t>
  </si>
  <si>
    <t>1.6.2.1</t>
  </si>
  <si>
    <t>I-II</t>
  </si>
  <si>
    <t>1.6.2.2</t>
  </si>
  <si>
    <t>I</t>
  </si>
  <si>
    <t>1.6.2.3</t>
  </si>
  <si>
    <t>1.6.2.4</t>
  </si>
  <si>
    <t>1.6.2.5</t>
  </si>
  <si>
    <t>1.6.2.6</t>
  </si>
  <si>
    <t>1.6.2.7</t>
  </si>
  <si>
    <t>1.6.2.8</t>
  </si>
  <si>
    <t>1.6.3</t>
  </si>
  <si>
    <t>1.6.3.7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</si>
  <si>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</si>
  <si>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</si>
  <si>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</si>
  <si>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</si>
  <si>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</si>
  <si>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</si>
  <si>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</si>
  <si>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</si>
  <si>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</si>
  <si>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</si>
  <si>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</si>
  <si>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</si>
  <si>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</si>
  <si>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</si>
  <si>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</si>
  <si>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</si>
  <si>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</si>
  <si>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</si>
  <si>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</si>
  <si>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</si>
  <si>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</si>
  <si>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III-IV</t>
  </si>
  <si>
    <t>1.6.4.21</t>
  </si>
  <si>
    <t>1.6.4.22</t>
  </si>
  <si>
    <t>1.6.4.23</t>
  </si>
  <si>
    <t>1.6.5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</si>
</sst>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</numFmts>
  <fonts count="39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5" fillId="0" borderId="0"/>
    <xf numFmtId="0" fontId="11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5" fillId="16" borderId="12" applyNumberFormat="0" applyAlignment="0" applyProtection="0"/>
    <xf numFmtId="0" fontId="15" fillId="16" borderId="12" applyNumberFormat="0" applyAlignment="0" applyProtection="0"/>
    <xf numFmtId="0" fontId="16" fillId="29" borderId="13" applyNumberFormat="0" applyAlignment="0" applyProtection="0"/>
    <xf numFmtId="0" fontId="16" fillId="29" borderId="13" applyNumberFormat="0" applyAlignment="0" applyProtection="0"/>
    <xf numFmtId="0" fontId="17" fillId="29" borderId="12" applyNumberFormat="0" applyAlignment="0" applyProtection="0"/>
    <xf numFmtId="0" fontId="17" fillId="29" borderId="12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4" fillId="30" borderId="18" applyNumberFormat="0" applyAlignment="0" applyProtection="0"/>
    <xf numFmtId="0" fontId="24" fillId="30" borderId="18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3" fillId="0" borderId="0"/>
    <xf numFmtId="49" fontId="27" fillId="0" borderId="0" applyBorder="0">
      <alignment vertical="top"/>
    </xf>
    <xf numFmtId="0" fontId="3" fillId="0" borderId="0"/>
    <xf numFmtId="0" fontId="2" fillId="0" borderId="0"/>
    <xf numFmtId="49" fontId="27" fillId="0" borderId="0" applyBorder="0">
      <alignment vertical="top"/>
    </xf>
    <xf numFmtId="0" fontId="2" fillId="0" borderId="0"/>
    <xf numFmtId="0" fontId="2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165" fontId="29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32" borderId="19" applyNumberFormat="0" applyFont="0" applyAlignment="0" applyProtection="0"/>
    <xf numFmtId="0" fontId="12" fillId="32" borderId="19" applyNumberFormat="0" applyFont="0" applyAlignment="0" applyProtection="0"/>
    <xf numFmtId="0" fontId="12" fillId="32" borderId="19" applyNumberFormat="0" applyFont="0" applyAlignment="0" applyProtection="0"/>
    <xf numFmtId="0" fontId="12" fillId="32" borderId="19" applyNumberFormat="0" applyFont="0" applyAlignment="0" applyProtection="0"/>
    <xf numFmtId="0" fontId="12" fillId="32" borderId="19" applyNumberFormat="0" applyFont="0" applyAlignment="0" applyProtection="0"/>
    <xf numFmtId="0" fontId="12" fillId="32" borderId="19" applyNumberFormat="0" applyFont="0" applyAlignment="0" applyProtection="0"/>
    <xf numFmtId="0" fontId="12" fillId="32" borderId="19" applyNumberFormat="0" applyFont="0" applyAlignment="0" applyProtection="0"/>
    <xf numFmtId="0" fontId="12" fillId="32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5" fillId="0" borderId="0"/>
    <xf numFmtId="0" fontId="35" fillId="0" borderId="0"/>
    <xf numFmtId="0" fontId="14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2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2" fillId="2" borderId="0" xfId="0" applyFont="1" applyFill="1" applyAlignment="1"/>
    <xf numFmtId="0" fontId="4" fillId="2" borderId="0" xfId="2" applyFont="1" applyFill="1" applyAlignment="1">
      <alignment horizontal="center" vertical="center" wrapText="1"/>
    </xf>
    <xf numFmtId="0" fontId="2" fillId="0" borderId="0" xfId="0" applyFont="1"/>
    <xf numFmtId="0" fontId="2" fillId="3" borderId="0" xfId="0" applyFont="1" applyFill="1"/>
    <xf numFmtId="0" fontId="2" fillId="3" borderId="0" xfId="0" applyFont="1" applyFill="1" applyAlignment="1"/>
    <xf numFmtId="0" fontId="4" fillId="3" borderId="0" xfId="2" applyFont="1" applyFill="1" applyAlignment="1">
      <alignment horizontal="center" vertical="center" wrapText="1"/>
    </xf>
    <xf numFmtId="0" fontId="6" fillId="3" borderId="0" xfId="3" applyFont="1" applyFill="1" applyAlignment="1">
      <alignment horizontal="center" wrapText="1"/>
    </xf>
    <xf numFmtId="0" fontId="6" fillId="3" borderId="0" xfId="3" applyFont="1" applyFill="1" applyAlignment="1">
      <alignment horizontal="center"/>
    </xf>
    <xf numFmtId="0" fontId="4" fillId="3" borderId="0" xfId="2" applyFont="1" applyFill="1" applyAlignment="1">
      <alignment horizontal="center" vertical="center"/>
    </xf>
    <xf numFmtId="0" fontId="6" fillId="3" borderId="0" xfId="4" applyFont="1" applyFill="1" applyAlignment="1">
      <alignment horizontal="center"/>
    </xf>
    <xf numFmtId="0" fontId="6" fillId="3" borderId="0" xfId="4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2" fillId="3" borderId="1" xfId="5" applyFont="1" applyFill="1" applyBorder="1" applyAlignment="1">
      <alignment horizontal="center" vertical="center" wrapText="1"/>
    </xf>
    <xf numFmtId="0" fontId="2" fillId="3" borderId="2" xfId="5" applyFont="1" applyFill="1" applyBorder="1" applyAlignment="1">
      <alignment horizontal="center" vertical="center" wrapText="1"/>
    </xf>
    <xf numFmtId="0" fontId="2" fillId="3" borderId="3" xfId="5" applyFont="1" applyFill="1" applyBorder="1" applyAlignment="1">
      <alignment horizontal="center" vertical="center" wrapText="1"/>
    </xf>
    <xf numFmtId="0" fontId="2" fillId="3" borderId="4" xfId="5" applyFont="1" applyFill="1" applyBorder="1" applyAlignment="1">
      <alignment horizontal="center" vertical="center" wrapText="1"/>
    </xf>
    <xf numFmtId="0" fontId="2" fillId="3" borderId="5" xfId="4" applyFont="1" applyFill="1" applyBorder="1" applyAlignment="1">
      <alignment horizontal="center" vertical="center"/>
    </xf>
    <xf numFmtId="0" fontId="2" fillId="3" borderId="6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5" applyFont="1" applyFill="1" applyBorder="1" applyAlignment="1">
      <alignment horizontal="center" vertical="center" wrapText="1"/>
    </xf>
    <xf numFmtId="0" fontId="2" fillId="3" borderId="0" xfId="5" applyFont="1" applyFill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3" borderId="9" xfId="5" applyFont="1" applyFill="1" applyBorder="1" applyAlignment="1">
      <alignment horizontal="center" vertical="center" wrapText="1"/>
    </xf>
    <xf numFmtId="0" fontId="2" fillId="3" borderId="10" xfId="5" applyFont="1" applyFill="1" applyBorder="1" applyAlignment="1">
      <alignment horizontal="center" vertical="center" wrapText="1"/>
    </xf>
    <xf numFmtId="0" fontId="2" fillId="3" borderId="11" xfId="5" applyFont="1" applyFill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5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3" borderId="1" xfId="5" applyFont="1" applyFill="1" applyBorder="1" applyAlignment="1">
      <alignment horizontal="center" vertical="center"/>
    </xf>
    <xf numFmtId="0" fontId="2" fillId="3" borderId="1" xfId="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left" vertical="center" wrapText="1"/>
    </xf>
    <xf numFmtId="2" fontId="6" fillId="3" borderId="1" xfId="1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/>
    <xf numFmtId="2" fontId="6" fillId="3" borderId="1" xfId="2" applyNumberFormat="1" applyFont="1" applyFill="1" applyBorder="1" applyAlignment="1">
      <alignment horizontal="left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2" fillId="3" borderId="1" xfId="2" applyNumberFormat="1" applyFont="1" applyFill="1" applyBorder="1" applyAlignment="1">
      <alignment horizontal="center" vertical="center"/>
    </xf>
    <xf numFmtId="2" fontId="2" fillId="3" borderId="1" xfId="2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/>
    <xf numFmtId="2" fontId="6" fillId="3" borderId="1" xfId="2" applyNumberFormat="1" applyFont="1" applyFill="1" applyBorder="1" applyAlignment="1">
      <alignment horizontal="center"/>
    </xf>
    <xf numFmtId="2" fontId="2" fillId="4" borderId="0" xfId="0" applyNumberFormat="1" applyFont="1" applyFill="1"/>
    <xf numFmtId="2" fontId="2" fillId="5" borderId="0" xfId="0" applyNumberFormat="1" applyFont="1" applyFill="1"/>
    <xf numFmtId="2" fontId="2" fillId="3" borderId="11" xfId="6" applyNumberFormat="1" applyFont="1" applyFill="1" applyBorder="1" applyAlignment="1">
      <alignment horizontal="left" vertical="center" wrapText="1"/>
    </xf>
    <xf numFmtId="2" fontId="2" fillId="3" borderId="1" xfId="1" applyNumberFormat="1" applyFont="1" applyFill="1" applyBorder="1" applyAlignment="1">
      <alignment horizontal="center" vertical="center" wrapText="1"/>
    </xf>
    <xf numFmtId="2" fontId="2" fillId="3" borderId="1" xfId="2" applyNumberFormat="1" applyFont="1" applyFill="1" applyBorder="1" applyAlignment="1">
      <alignment horizontal="center"/>
    </xf>
    <xf numFmtId="2" fontId="2" fillId="6" borderId="0" xfId="0" applyNumberFormat="1" applyFont="1" applyFill="1"/>
    <xf numFmtId="2" fontId="6" fillId="3" borderId="1" xfId="2" applyNumberFormat="1" applyFont="1" applyFill="1" applyBorder="1" applyAlignment="1">
      <alignment horizontal="left"/>
    </xf>
    <xf numFmtId="2" fontId="2" fillId="7" borderId="0" xfId="0" applyNumberFormat="1" applyFont="1" applyFill="1"/>
    <xf numFmtId="2" fontId="2" fillId="8" borderId="0" xfId="0" applyNumberFormat="1" applyFont="1" applyFill="1"/>
    <xf numFmtId="2" fontId="8" fillId="3" borderId="1" xfId="1" applyNumberFormat="1" applyFont="1" applyFill="1" applyBorder="1" applyAlignment="1">
      <alignment horizontal="center" vertical="center" wrapText="1"/>
    </xf>
    <xf numFmtId="2" fontId="2" fillId="9" borderId="0" xfId="0" applyNumberFormat="1" applyFont="1" applyFill="1"/>
    <xf numFmtId="2" fontId="2" fillId="10" borderId="0" xfId="0" applyNumberFormat="1" applyFont="1" applyFill="1"/>
    <xf numFmtId="2" fontId="6" fillId="3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</cellXfs>
  <cellStyles count="4307">
    <cellStyle name="20% — акцент1" xfId="7"/>
    <cellStyle name="20% - Акцент1 10" xfId="8"/>
    <cellStyle name="20% — акцент1 10" xfId="9"/>
    <cellStyle name="20% - Акцент1 11" xfId="10"/>
    <cellStyle name="20% — акцент1 11" xfId="11"/>
    <cellStyle name="20% - Акцент1 12" xfId="12"/>
    <cellStyle name="20% — акцент1 12" xfId="13"/>
    <cellStyle name="20% - Акцент1 13" xfId="14"/>
    <cellStyle name="20% — акцент1 13" xfId="15"/>
    <cellStyle name="20% - Акцент1 14" xfId="16"/>
    <cellStyle name="20% — акцент1 14" xfId="17"/>
    <cellStyle name="20% - Акцент1 15" xfId="18"/>
    <cellStyle name="20% — акцент1 15" xfId="19"/>
    <cellStyle name="20% - Акцент1 16" xfId="20"/>
    <cellStyle name="20% — акцент1 16" xfId="21"/>
    <cellStyle name="20% - Акцент1 17" xfId="22"/>
    <cellStyle name="20% — акцент1 17" xfId="23"/>
    <cellStyle name="20% - Акцент1 18" xfId="24"/>
    <cellStyle name="20% — акцент1 18" xfId="25"/>
    <cellStyle name="20% - Акцент1 19" xfId="26"/>
    <cellStyle name="20% — акцент1 19" xfId="27"/>
    <cellStyle name="20% - Акцент1 2" xfId="28"/>
    <cellStyle name="20% — акцент1 2" xfId="29"/>
    <cellStyle name="20% - Акцент1 2 10" xfId="30"/>
    <cellStyle name="20% — акцент1 2 10" xfId="31"/>
    <cellStyle name="20% - Акцент1 2 11" xfId="32"/>
    <cellStyle name="20% — акцент1 2 11" xfId="33"/>
    <cellStyle name="20% - Акцент1 2 12" xfId="34"/>
    <cellStyle name="20% — акцент1 2 12" xfId="35"/>
    <cellStyle name="20% - Акцент1 2 13" xfId="36"/>
    <cellStyle name="20% — акцент1 2 13" xfId="37"/>
    <cellStyle name="20% - Акцент1 2 14" xfId="38"/>
    <cellStyle name="20% — акцент1 2 14" xfId="39"/>
    <cellStyle name="20% - Акцент1 2 15" xfId="40"/>
    <cellStyle name="20% — акцент1 2 15" xfId="41"/>
    <cellStyle name="20% - Акцент1 2 16" xfId="42"/>
    <cellStyle name="20% — акцент1 2 16" xfId="43"/>
    <cellStyle name="20% - Акцент1 2 17" xfId="44"/>
    <cellStyle name="20% — акцент1 2 17" xfId="45"/>
    <cellStyle name="20% - Акцент1 2 18" xfId="46"/>
    <cellStyle name="20% - Акцент1 2 19" xfId="47"/>
    <cellStyle name="20% - Акцент1 2 2" xfId="48"/>
    <cellStyle name="20% — акцент1 2 2" xfId="49"/>
    <cellStyle name="20% - Акцент1 2 2 10" xfId="50"/>
    <cellStyle name="20% - Акцент1 2 2 11" xfId="51"/>
    <cellStyle name="20% - Акцент1 2 2 12" xfId="52"/>
    <cellStyle name="20% - Акцент1 2 2 13" xfId="53"/>
    <cellStyle name="20% - Акцент1 2 2 14" xfId="54"/>
    <cellStyle name="20% - Акцент1 2 2 15" xfId="55"/>
    <cellStyle name="20% - Акцент1 2 2 16" xfId="56"/>
    <cellStyle name="20% - Акцент1 2 2 17" xfId="57"/>
    <cellStyle name="20% - Акцент1 2 2 2" xfId="58"/>
    <cellStyle name="20% - Акцент1 2 2 3" xfId="59"/>
    <cellStyle name="20% - Акцент1 2 2 4" xfId="60"/>
    <cellStyle name="20% - Акцент1 2 2 5" xfId="61"/>
    <cellStyle name="20% - Акцент1 2 2 6" xfId="62"/>
    <cellStyle name="20% - Акцент1 2 2 7" xfId="63"/>
    <cellStyle name="20% - Акцент1 2 2 8" xfId="64"/>
    <cellStyle name="20% - Акцент1 2 2 9" xfId="65"/>
    <cellStyle name="20% - Акцент1 2 20" xfId="66"/>
    <cellStyle name="20% - Акцент1 2 21" xfId="67"/>
    <cellStyle name="20% - Акцент1 2 22" xfId="68"/>
    <cellStyle name="20% - Акцент1 2 23" xfId="69"/>
    <cellStyle name="20% - Акцент1 2 24" xfId="70"/>
    <cellStyle name="20% - Акцент1 2 25" xfId="71"/>
    <cellStyle name="20% - Акцент1 2 26" xfId="72"/>
    <cellStyle name="20% - Акцент1 2 27" xfId="73"/>
    <cellStyle name="20% - Акцент1 2 28" xfId="74"/>
    <cellStyle name="20% - Акцент1 2 29" xfId="75"/>
    <cellStyle name="20% - Акцент1 2 3" xfId="76"/>
    <cellStyle name="20% — акцент1 2 3" xfId="77"/>
    <cellStyle name="20% - Акцент1 2 3 10" xfId="78"/>
    <cellStyle name="20% - Акцент1 2 3 11" xfId="79"/>
    <cellStyle name="20% - Акцент1 2 3 12" xfId="80"/>
    <cellStyle name="20% - Акцент1 2 3 13" xfId="81"/>
    <cellStyle name="20% - Акцент1 2 3 14" xfId="82"/>
    <cellStyle name="20% - Акцент1 2 3 15" xfId="83"/>
    <cellStyle name="20% - Акцент1 2 3 16" xfId="84"/>
    <cellStyle name="20% - Акцент1 2 3 2" xfId="85"/>
    <cellStyle name="20% - Акцент1 2 3 3" xfId="86"/>
    <cellStyle name="20% - Акцент1 2 3 4" xfId="87"/>
    <cellStyle name="20% - Акцент1 2 3 5" xfId="88"/>
    <cellStyle name="20% - Акцент1 2 3 6" xfId="89"/>
    <cellStyle name="20% - Акцент1 2 3 7" xfId="90"/>
    <cellStyle name="20% - Акцент1 2 3 8" xfId="91"/>
    <cellStyle name="20% - Акцент1 2 3 9" xfId="92"/>
    <cellStyle name="20% - Акцент1 2 30" xfId="93"/>
    <cellStyle name="20% - Акцент1 2 31" xfId="94"/>
    <cellStyle name="20% - Акцент1 2 32" xfId="95"/>
    <cellStyle name="20% - Акцент1 2 33" xfId="96"/>
    <cellStyle name="20% - Акцент1 2 34" xfId="97"/>
    <cellStyle name="20% - Акцент1 2 35" xfId="98"/>
    <cellStyle name="20% - Акцент1 2 36" xfId="99"/>
    <cellStyle name="20% - Акцент1 2 37" xfId="100"/>
    <cellStyle name="20% - Акцент1 2 38" xfId="101"/>
    <cellStyle name="20% - Акцент1 2 39" xfId="102"/>
    <cellStyle name="20% - Акцент1 2 4" xfId="103"/>
    <cellStyle name="20% — акцент1 2 4" xfId="104"/>
    <cellStyle name="20% - Акцент1 2 4 10" xfId="105"/>
    <cellStyle name="20% - Акцент1 2 4 11" xfId="106"/>
    <cellStyle name="20% - Акцент1 2 4 12" xfId="107"/>
    <cellStyle name="20% - Акцент1 2 4 13" xfId="108"/>
    <cellStyle name="20% - Акцент1 2 4 14" xfId="109"/>
    <cellStyle name="20% - Акцент1 2 4 15" xfId="110"/>
    <cellStyle name="20% - Акцент1 2 4 2" xfId="111"/>
    <cellStyle name="20% - Акцент1 2 4 3" xfId="112"/>
    <cellStyle name="20% - Акцент1 2 4 4" xfId="113"/>
    <cellStyle name="20% - Акцент1 2 4 5" xfId="114"/>
    <cellStyle name="20% - Акцент1 2 4 6" xfId="115"/>
    <cellStyle name="20% - Акцент1 2 4 7" xfId="116"/>
    <cellStyle name="20% - Акцент1 2 4 8" xfId="117"/>
    <cellStyle name="20% - Акцент1 2 4 9" xfId="118"/>
    <cellStyle name="20% - Акцент1 2 40" xfId="119"/>
    <cellStyle name="20% - Акцент1 2 41" xfId="120"/>
    <cellStyle name="20% - Акцент1 2 42" xfId="121"/>
    <cellStyle name="20% - Акцент1 2 43" xfId="122"/>
    <cellStyle name="20% - Акцент1 2 5" xfId="123"/>
    <cellStyle name="20% — акцент1 2 5" xfId="124"/>
    <cellStyle name="20% - Акцент1 2 6" xfId="125"/>
    <cellStyle name="20% — акцент1 2 6" xfId="126"/>
    <cellStyle name="20% - Акцент1 2 7" xfId="127"/>
    <cellStyle name="20% — акцент1 2 7" xfId="128"/>
    <cellStyle name="20% - Акцент1 2 8" xfId="129"/>
    <cellStyle name="20% — акцент1 2 8" xfId="130"/>
    <cellStyle name="20% - Акцент1 2 9" xfId="131"/>
    <cellStyle name="20% — акцент1 2 9" xfId="132"/>
    <cellStyle name="20% - Акцент1 20" xfId="133"/>
    <cellStyle name="20% — акцент1 20" xfId="134"/>
    <cellStyle name="20% - Акцент1 21" xfId="135"/>
    <cellStyle name="20% — акцент1 21" xfId="136"/>
    <cellStyle name="20% - Акцент1 22" xfId="137"/>
    <cellStyle name="20% — акцент1 22" xfId="138"/>
    <cellStyle name="20% - Акцент1 23" xfId="139"/>
    <cellStyle name="20% — акцент1 23" xfId="140"/>
    <cellStyle name="20% - Акцент1 24" xfId="141"/>
    <cellStyle name="20% — акцент1 24" xfId="142"/>
    <cellStyle name="20% - Акцент1 25" xfId="143"/>
    <cellStyle name="20% — акцент1 25" xfId="144"/>
    <cellStyle name="20% - Акцент1 26" xfId="145"/>
    <cellStyle name="20% — акцент1 26" xfId="146"/>
    <cellStyle name="20% - Акцент1 27" xfId="147"/>
    <cellStyle name="20% — акцент1 27" xfId="148"/>
    <cellStyle name="20% - Акцент1 28" xfId="149"/>
    <cellStyle name="20% — акцент1 28" xfId="150"/>
    <cellStyle name="20% - Акцент1 29" xfId="151"/>
    <cellStyle name="20% — акцент1 29" xfId="152"/>
    <cellStyle name="20% - Акцент1 3" xfId="153"/>
    <cellStyle name="20% — акцент1 3" xfId="154"/>
    <cellStyle name="20% — акцент1 3 2" xfId="155"/>
    <cellStyle name="20% - Акцент1 30" xfId="156"/>
    <cellStyle name="20% - Акцент1 31" xfId="157"/>
    <cellStyle name="20% - Акцент1 32" xfId="158"/>
    <cellStyle name="20% - Акцент1 33" xfId="159"/>
    <cellStyle name="20% - Акцент1 34" xfId="160"/>
    <cellStyle name="20% - Акцент1 35" xfId="161"/>
    <cellStyle name="20% - Акцент1 36" xfId="162"/>
    <cellStyle name="20% - Акцент1 37" xfId="163"/>
    <cellStyle name="20% - Акцент1 38" xfId="164"/>
    <cellStyle name="20% - Акцент1 39" xfId="165"/>
    <cellStyle name="20% - Акцент1 4" xfId="166"/>
    <cellStyle name="20% — акцент1 4" xfId="167"/>
    <cellStyle name="20% — акцент1 4 2" xfId="168"/>
    <cellStyle name="20% - Акцент1 40" xfId="169"/>
    <cellStyle name="20% - Акцент1 41" xfId="170"/>
    <cellStyle name="20% - Акцент1 42" xfId="171"/>
    <cellStyle name="20% - Акцент1 43" xfId="172"/>
    <cellStyle name="20% - Акцент1 44" xfId="173"/>
    <cellStyle name="20% - Акцент1 45" xfId="174"/>
    <cellStyle name="20% - Акцент1 46" xfId="175"/>
    <cellStyle name="20% - Акцент1 47" xfId="176"/>
    <cellStyle name="20% - Акцент1 48" xfId="177"/>
    <cellStyle name="20% - Акцент1 49" xfId="178"/>
    <cellStyle name="20% - Акцент1 5" xfId="179"/>
    <cellStyle name="20% — акцент1 5" xfId="180"/>
    <cellStyle name="20% - Акцент1 50" xfId="181"/>
    <cellStyle name="20% - Акцент1 51" xfId="182"/>
    <cellStyle name="20% - Акцент1 52" xfId="183"/>
    <cellStyle name="20% - Акцент1 53" xfId="184"/>
    <cellStyle name="20% - Акцент1 6" xfId="185"/>
    <cellStyle name="20% — акцент1 6" xfId="186"/>
    <cellStyle name="20% - Акцент1 7" xfId="187"/>
    <cellStyle name="20% — акцент1 7" xfId="188"/>
    <cellStyle name="20% - Акцент1 8" xfId="189"/>
    <cellStyle name="20% — акцент1 8" xfId="190"/>
    <cellStyle name="20% - Акцент1 9" xfId="191"/>
    <cellStyle name="20% — акцент1 9" xfId="192"/>
    <cellStyle name="20% — акцент2" xfId="193"/>
    <cellStyle name="20% - Акцент2 10" xfId="194"/>
    <cellStyle name="20% — акцент2 10" xfId="195"/>
    <cellStyle name="20% - Акцент2 11" xfId="196"/>
    <cellStyle name="20% — акцент2 11" xfId="197"/>
    <cellStyle name="20% - Акцент2 12" xfId="198"/>
    <cellStyle name="20% — акцент2 12" xfId="199"/>
    <cellStyle name="20% - Акцент2 13" xfId="200"/>
    <cellStyle name="20% — акцент2 13" xfId="201"/>
    <cellStyle name="20% - Акцент2 14" xfId="202"/>
    <cellStyle name="20% — акцент2 14" xfId="203"/>
    <cellStyle name="20% - Акцент2 15" xfId="204"/>
    <cellStyle name="20% — акцент2 15" xfId="205"/>
    <cellStyle name="20% - Акцент2 16" xfId="206"/>
    <cellStyle name="20% — акцент2 16" xfId="207"/>
    <cellStyle name="20% - Акцент2 17" xfId="208"/>
    <cellStyle name="20% — акцент2 17" xfId="209"/>
    <cellStyle name="20% - Акцент2 18" xfId="210"/>
    <cellStyle name="20% — акцент2 18" xfId="211"/>
    <cellStyle name="20% - Акцент2 19" xfId="212"/>
    <cellStyle name="20% — акцент2 19" xfId="213"/>
    <cellStyle name="20% - Акцент2 2" xfId="214"/>
    <cellStyle name="20% — акцент2 2" xfId="215"/>
    <cellStyle name="20% - Акцент2 2 10" xfId="216"/>
    <cellStyle name="20% — акцент2 2 10" xfId="217"/>
    <cellStyle name="20% - Акцент2 2 11" xfId="218"/>
    <cellStyle name="20% — акцент2 2 11" xfId="219"/>
    <cellStyle name="20% - Акцент2 2 12" xfId="220"/>
    <cellStyle name="20% — акцент2 2 12" xfId="221"/>
    <cellStyle name="20% - Акцент2 2 13" xfId="222"/>
    <cellStyle name="20% — акцент2 2 13" xfId="223"/>
    <cellStyle name="20% - Акцент2 2 14" xfId="224"/>
    <cellStyle name="20% — акцент2 2 14" xfId="225"/>
    <cellStyle name="20% - Акцент2 2 15" xfId="226"/>
    <cellStyle name="20% — акцент2 2 15" xfId="227"/>
    <cellStyle name="20% - Акцент2 2 16" xfId="228"/>
    <cellStyle name="20% — акцент2 2 16" xfId="229"/>
    <cellStyle name="20% - Акцент2 2 17" xfId="230"/>
    <cellStyle name="20% — акцент2 2 17" xfId="231"/>
    <cellStyle name="20% - Акцент2 2 18" xfId="232"/>
    <cellStyle name="20% - Акцент2 2 19" xfId="233"/>
    <cellStyle name="20% - Акцент2 2 2" xfId="234"/>
    <cellStyle name="20% — акцент2 2 2" xfId="235"/>
    <cellStyle name="20% - Акцент2 2 2 10" xfId="236"/>
    <cellStyle name="20% - Акцент2 2 2 11" xfId="237"/>
    <cellStyle name="20% - Акцент2 2 2 12" xfId="238"/>
    <cellStyle name="20% - Акцент2 2 2 13" xfId="239"/>
    <cellStyle name="20% - Акцент2 2 2 14" xfId="240"/>
    <cellStyle name="20% - Акцент2 2 2 15" xfId="241"/>
    <cellStyle name="20% - Акцент2 2 2 16" xfId="242"/>
    <cellStyle name="20% - Акцент2 2 2 17" xfId="243"/>
    <cellStyle name="20% - Акцент2 2 2 2" xfId="244"/>
    <cellStyle name="20% - Акцент2 2 2 3" xfId="245"/>
    <cellStyle name="20% - Акцент2 2 2 4" xfId="246"/>
    <cellStyle name="20% - Акцент2 2 2 5" xfId="247"/>
    <cellStyle name="20% - Акцент2 2 2 6" xfId="248"/>
    <cellStyle name="20% - Акцент2 2 2 7" xfId="249"/>
    <cellStyle name="20% - Акцент2 2 2 8" xfId="250"/>
    <cellStyle name="20% - Акцент2 2 2 9" xfId="251"/>
    <cellStyle name="20% - Акцент2 2 20" xfId="252"/>
    <cellStyle name="20% - Акцент2 2 21" xfId="253"/>
    <cellStyle name="20% - Акцент2 2 22" xfId="254"/>
    <cellStyle name="20% - Акцент2 2 23" xfId="255"/>
    <cellStyle name="20% - Акцент2 2 24" xfId="256"/>
    <cellStyle name="20% - Акцент2 2 25" xfId="257"/>
    <cellStyle name="20% - Акцент2 2 26" xfId="258"/>
    <cellStyle name="20% - Акцент2 2 27" xfId="259"/>
    <cellStyle name="20% - Акцент2 2 28" xfId="260"/>
    <cellStyle name="20% - Акцент2 2 29" xfId="261"/>
    <cellStyle name="20% - Акцент2 2 3" xfId="262"/>
    <cellStyle name="20% — акцент2 2 3" xfId="263"/>
    <cellStyle name="20% - Акцент2 2 3 10" xfId="264"/>
    <cellStyle name="20% - Акцент2 2 3 11" xfId="265"/>
    <cellStyle name="20% - Акцент2 2 3 12" xfId="266"/>
    <cellStyle name="20% - Акцент2 2 3 13" xfId="267"/>
    <cellStyle name="20% - Акцент2 2 3 14" xfId="268"/>
    <cellStyle name="20% - Акцент2 2 3 15" xfId="269"/>
    <cellStyle name="20% - Акцент2 2 3 16" xfId="270"/>
    <cellStyle name="20% - Акцент2 2 3 2" xfId="271"/>
    <cellStyle name="20% - Акцент2 2 3 3" xfId="272"/>
    <cellStyle name="20% - Акцент2 2 3 4" xfId="273"/>
    <cellStyle name="20% - Акцент2 2 3 5" xfId="274"/>
    <cellStyle name="20% - Акцент2 2 3 6" xfId="275"/>
    <cellStyle name="20% - Акцент2 2 3 7" xfId="276"/>
    <cellStyle name="20% - Акцент2 2 3 8" xfId="277"/>
    <cellStyle name="20% - Акцент2 2 3 9" xfId="278"/>
    <cellStyle name="20% - Акцент2 2 30" xfId="279"/>
    <cellStyle name="20% - Акцент2 2 31" xfId="280"/>
    <cellStyle name="20% - Акцент2 2 32" xfId="281"/>
    <cellStyle name="20% - Акцент2 2 33" xfId="282"/>
    <cellStyle name="20% - Акцент2 2 34" xfId="283"/>
    <cellStyle name="20% - Акцент2 2 35" xfId="284"/>
    <cellStyle name="20% - Акцент2 2 36" xfId="285"/>
    <cellStyle name="20% - Акцент2 2 37" xfId="286"/>
    <cellStyle name="20% - Акцент2 2 38" xfId="287"/>
    <cellStyle name="20% - Акцент2 2 39" xfId="288"/>
    <cellStyle name="20% - Акцент2 2 4" xfId="289"/>
    <cellStyle name="20% — акцент2 2 4" xfId="290"/>
    <cellStyle name="20% - Акцент2 2 4 10" xfId="291"/>
    <cellStyle name="20% - Акцент2 2 4 11" xfId="292"/>
    <cellStyle name="20% - Акцент2 2 4 12" xfId="293"/>
    <cellStyle name="20% - Акцент2 2 4 13" xfId="294"/>
    <cellStyle name="20% - Акцент2 2 4 14" xfId="295"/>
    <cellStyle name="20% - Акцент2 2 4 15" xfId="296"/>
    <cellStyle name="20% - Акцент2 2 4 2" xfId="297"/>
    <cellStyle name="20% - Акцент2 2 4 3" xfId="298"/>
    <cellStyle name="20% - Акцент2 2 4 4" xfId="299"/>
    <cellStyle name="20% - Акцент2 2 4 5" xfId="300"/>
    <cellStyle name="20% - Акцент2 2 4 6" xfId="301"/>
    <cellStyle name="20% - Акцент2 2 4 7" xfId="302"/>
    <cellStyle name="20% - Акцент2 2 4 8" xfId="303"/>
    <cellStyle name="20% - Акцент2 2 4 9" xfId="304"/>
    <cellStyle name="20% - Акцент2 2 40" xfId="305"/>
    <cellStyle name="20% - Акцент2 2 41" xfId="306"/>
    <cellStyle name="20% - Акцент2 2 42" xfId="307"/>
    <cellStyle name="20% - Акцент2 2 43" xfId="308"/>
    <cellStyle name="20% - Акцент2 2 5" xfId="309"/>
    <cellStyle name="20% — акцент2 2 5" xfId="310"/>
    <cellStyle name="20% - Акцент2 2 6" xfId="311"/>
    <cellStyle name="20% — акцент2 2 6" xfId="312"/>
    <cellStyle name="20% - Акцент2 2 7" xfId="313"/>
    <cellStyle name="20% — акцент2 2 7" xfId="314"/>
    <cellStyle name="20% - Акцент2 2 8" xfId="315"/>
    <cellStyle name="20% — акцент2 2 8" xfId="316"/>
    <cellStyle name="20% - Акцент2 2 9" xfId="317"/>
    <cellStyle name="20% — акцент2 2 9" xfId="318"/>
    <cellStyle name="20% - Акцент2 20" xfId="319"/>
    <cellStyle name="20% — акцент2 20" xfId="320"/>
    <cellStyle name="20% - Акцент2 21" xfId="321"/>
    <cellStyle name="20% — акцент2 21" xfId="322"/>
    <cellStyle name="20% - Акцент2 22" xfId="323"/>
    <cellStyle name="20% — акцент2 22" xfId="324"/>
    <cellStyle name="20% - Акцент2 23" xfId="325"/>
    <cellStyle name="20% — акцент2 23" xfId="326"/>
    <cellStyle name="20% - Акцент2 24" xfId="327"/>
    <cellStyle name="20% — акцент2 24" xfId="328"/>
    <cellStyle name="20% - Акцент2 25" xfId="329"/>
    <cellStyle name="20% — акцент2 25" xfId="330"/>
    <cellStyle name="20% - Акцент2 26" xfId="331"/>
    <cellStyle name="20% — акцент2 26" xfId="332"/>
    <cellStyle name="20% - Акцент2 27" xfId="333"/>
    <cellStyle name="20% — акцент2 27" xfId="334"/>
    <cellStyle name="20% - Акцент2 28" xfId="335"/>
    <cellStyle name="20% — акцент2 28" xfId="336"/>
    <cellStyle name="20% - Акцент2 29" xfId="337"/>
    <cellStyle name="20% — акцент2 29" xfId="338"/>
    <cellStyle name="20% - Акцент2 3" xfId="339"/>
    <cellStyle name="20% — акцент2 3" xfId="340"/>
    <cellStyle name="20% — акцент2 3 2" xfId="341"/>
    <cellStyle name="20% - Акцент2 30" xfId="342"/>
    <cellStyle name="20% - Акцент2 31" xfId="343"/>
    <cellStyle name="20% - Акцент2 32" xfId="344"/>
    <cellStyle name="20% - Акцент2 33" xfId="345"/>
    <cellStyle name="20% - Акцент2 34" xfId="346"/>
    <cellStyle name="20% - Акцент2 35" xfId="347"/>
    <cellStyle name="20% - Акцент2 36" xfId="348"/>
    <cellStyle name="20% - Акцент2 37" xfId="349"/>
    <cellStyle name="20% - Акцент2 38" xfId="350"/>
    <cellStyle name="20% - Акцент2 39" xfId="351"/>
    <cellStyle name="20% - Акцент2 4" xfId="352"/>
    <cellStyle name="20% — акцент2 4" xfId="353"/>
    <cellStyle name="20% — акцент2 4 2" xfId="354"/>
    <cellStyle name="20% - Акцент2 40" xfId="355"/>
    <cellStyle name="20% - Акцент2 41" xfId="356"/>
    <cellStyle name="20% - Акцент2 42" xfId="357"/>
    <cellStyle name="20% - Акцент2 43" xfId="358"/>
    <cellStyle name="20% - Акцент2 44" xfId="359"/>
    <cellStyle name="20% - Акцент2 45" xfId="360"/>
    <cellStyle name="20% - Акцент2 46" xfId="361"/>
    <cellStyle name="20% - Акцент2 47" xfId="362"/>
    <cellStyle name="20% - Акцент2 48" xfId="363"/>
    <cellStyle name="20% - Акцент2 49" xfId="364"/>
    <cellStyle name="20% - Акцент2 5" xfId="365"/>
    <cellStyle name="20% — акцент2 5" xfId="366"/>
    <cellStyle name="20% - Акцент2 50" xfId="367"/>
    <cellStyle name="20% - Акцент2 51" xfId="368"/>
    <cellStyle name="20% - Акцент2 52" xfId="369"/>
    <cellStyle name="20% - Акцент2 53" xfId="370"/>
    <cellStyle name="20% - Акцент2 6" xfId="371"/>
    <cellStyle name="20% — акцент2 6" xfId="372"/>
    <cellStyle name="20% - Акцент2 7" xfId="373"/>
    <cellStyle name="20% — акцент2 7" xfId="374"/>
    <cellStyle name="20% - Акцент2 8" xfId="375"/>
    <cellStyle name="20% — акцент2 8" xfId="376"/>
    <cellStyle name="20% - Акцент2 9" xfId="377"/>
    <cellStyle name="20% — акцент2 9" xfId="378"/>
    <cellStyle name="20% — акцент3" xfId="379"/>
    <cellStyle name="20% - Акцент3 10" xfId="380"/>
    <cellStyle name="20% — акцент3 10" xfId="381"/>
    <cellStyle name="20% - Акцент3 11" xfId="382"/>
    <cellStyle name="20% — акцент3 11" xfId="383"/>
    <cellStyle name="20% - Акцент3 12" xfId="384"/>
    <cellStyle name="20% — акцент3 12" xfId="385"/>
    <cellStyle name="20% - Акцент3 13" xfId="386"/>
    <cellStyle name="20% — акцент3 13" xfId="387"/>
    <cellStyle name="20% - Акцент3 14" xfId="388"/>
    <cellStyle name="20% — акцент3 14" xfId="389"/>
    <cellStyle name="20% - Акцент3 15" xfId="390"/>
    <cellStyle name="20% — акцент3 15" xfId="391"/>
    <cellStyle name="20% - Акцент3 16" xfId="392"/>
    <cellStyle name="20% — акцент3 16" xfId="393"/>
    <cellStyle name="20% - Акцент3 17" xfId="394"/>
    <cellStyle name="20% — акцент3 17" xfId="395"/>
    <cellStyle name="20% - Акцент3 18" xfId="396"/>
    <cellStyle name="20% — акцент3 18" xfId="397"/>
    <cellStyle name="20% - Акцент3 19" xfId="398"/>
    <cellStyle name="20% — акцент3 19" xfId="399"/>
    <cellStyle name="20% - Акцент3 2" xfId="400"/>
    <cellStyle name="20% — акцент3 2" xfId="401"/>
    <cellStyle name="20% - Акцент3 2 10" xfId="402"/>
    <cellStyle name="20% — акцент3 2 10" xfId="403"/>
    <cellStyle name="20% - Акцент3 2 11" xfId="404"/>
    <cellStyle name="20% — акцент3 2 11" xfId="405"/>
    <cellStyle name="20% - Акцент3 2 12" xfId="406"/>
    <cellStyle name="20% — акцент3 2 12" xfId="407"/>
    <cellStyle name="20% - Акцент3 2 13" xfId="408"/>
    <cellStyle name="20% — акцент3 2 13" xfId="409"/>
    <cellStyle name="20% - Акцент3 2 14" xfId="410"/>
    <cellStyle name="20% — акцент3 2 14" xfId="411"/>
    <cellStyle name="20% - Акцент3 2 15" xfId="412"/>
    <cellStyle name="20% — акцент3 2 15" xfId="413"/>
    <cellStyle name="20% - Акцент3 2 16" xfId="414"/>
    <cellStyle name="20% — акцент3 2 16" xfId="415"/>
    <cellStyle name="20% - Акцент3 2 17" xfId="416"/>
    <cellStyle name="20% — акцент3 2 17" xfId="417"/>
    <cellStyle name="20% - Акцент3 2 18" xfId="418"/>
    <cellStyle name="20% - Акцент3 2 19" xfId="419"/>
    <cellStyle name="20% - Акцент3 2 2" xfId="420"/>
    <cellStyle name="20% — акцент3 2 2" xfId="421"/>
    <cellStyle name="20% - Акцент3 2 2 10" xfId="422"/>
    <cellStyle name="20% - Акцент3 2 2 11" xfId="423"/>
    <cellStyle name="20% - Акцент3 2 2 12" xfId="424"/>
    <cellStyle name="20% - Акцент3 2 2 13" xfId="425"/>
    <cellStyle name="20% - Акцент3 2 2 14" xfId="426"/>
    <cellStyle name="20% - Акцент3 2 2 15" xfId="427"/>
    <cellStyle name="20% - Акцент3 2 2 16" xfId="428"/>
    <cellStyle name="20% - Акцент3 2 2 17" xfId="429"/>
    <cellStyle name="20% - Акцент3 2 2 2" xfId="430"/>
    <cellStyle name="20% - Акцент3 2 2 3" xfId="431"/>
    <cellStyle name="20% - Акцент3 2 2 4" xfId="432"/>
    <cellStyle name="20% - Акцент3 2 2 5" xfId="433"/>
    <cellStyle name="20% - Акцент3 2 2 6" xfId="434"/>
    <cellStyle name="20% - Акцент3 2 2 7" xfId="435"/>
    <cellStyle name="20% - Акцент3 2 2 8" xfId="436"/>
    <cellStyle name="20% - Акцент3 2 2 9" xfId="437"/>
    <cellStyle name="20% - Акцент3 2 20" xfId="438"/>
    <cellStyle name="20% - Акцент3 2 21" xfId="439"/>
    <cellStyle name="20% - Акцент3 2 22" xfId="440"/>
    <cellStyle name="20% - Акцент3 2 23" xfId="441"/>
    <cellStyle name="20% - Акцент3 2 24" xfId="442"/>
    <cellStyle name="20% - Акцент3 2 25" xfId="443"/>
    <cellStyle name="20% - Акцент3 2 26" xfId="444"/>
    <cellStyle name="20% - Акцент3 2 27" xfId="445"/>
    <cellStyle name="20% - Акцент3 2 28" xfId="446"/>
    <cellStyle name="20% - Акцент3 2 29" xfId="447"/>
    <cellStyle name="20% - Акцент3 2 3" xfId="448"/>
    <cellStyle name="20% — акцент3 2 3" xfId="449"/>
    <cellStyle name="20% - Акцент3 2 3 10" xfId="450"/>
    <cellStyle name="20% - Акцент3 2 3 11" xfId="451"/>
    <cellStyle name="20% - Акцент3 2 3 12" xfId="452"/>
    <cellStyle name="20% - Акцент3 2 3 13" xfId="453"/>
    <cellStyle name="20% - Акцент3 2 3 14" xfId="454"/>
    <cellStyle name="20% - Акцент3 2 3 15" xfId="455"/>
    <cellStyle name="20% - Акцент3 2 3 16" xfId="456"/>
    <cellStyle name="20% - Акцент3 2 3 2" xfId="457"/>
    <cellStyle name="20% - Акцент3 2 3 3" xfId="458"/>
    <cellStyle name="20% - Акцент3 2 3 4" xfId="459"/>
    <cellStyle name="20% - Акцент3 2 3 5" xfId="460"/>
    <cellStyle name="20% - Акцент3 2 3 6" xfId="461"/>
    <cellStyle name="20% - Акцент3 2 3 7" xfId="462"/>
    <cellStyle name="20% - Акцент3 2 3 8" xfId="463"/>
    <cellStyle name="20% - Акцент3 2 3 9" xfId="464"/>
    <cellStyle name="20% - Акцент3 2 30" xfId="465"/>
    <cellStyle name="20% - Акцент3 2 31" xfId="466"/>
    <cellStyle name="20% - Акцент3 2 32" xfId="467"/>
    <cellStyle name="20% - Акцент3 2 33" xfId="468"/>
    <cellStyle name="20% - Акцент3 2 34" xfId="469"/>
    <cellStyle name="20% - Акцент3 2 35" xfId="470"/>
    <cellStyle name="20% - Акцент3 2 36" xfId="471"/>
    <cellStyle name="20% - Акцент3 2 37" xfId="472"/>
    <cellStyle name="20% - Акцент3 2 38" xfId="473"/>
    <cellStyle name="20% - Акцент3 2 39" xfId="474"/>
    <cellStyle name="20% - Акцент3 2 4" xfId="475"/>
    <cellStyle name="20% — акцент3 2 4" xfId="476"/>
    <cellStyle name="20% - Акцент3 2 4 10" xfId="477"/>
    <cellStyle name="20% - Акцент3 2 4 11" xfId="478"/>
    <cellStyle name="20% - Акцент3 2 4 12" xfId="479"/>
    <cellStyle name="20% - Акцент3 2 4 13" xfId="480"/>
    <cellStyle name="20% - Акцент3 2 4 14" xfId="481"/>
    <cellStyle name="20% - Акцент3 2 4 15" xfId="482"/>
    <cellStyle name="20% - Акцент3 2 4 2" xfId="483"/>
    <cellStyle name="20% - Акцент3 2 4 3" xfId="484"/>
    <cellStyle name="20% - Акцент3 2 4 4" xfId="485"/>
    <cellStyle name="20% - Акцент3 2 4 5" xfId="486"/>
    <cellStyle name="20% - Акцент3 2 4 6" xfId="487"/>
    <cellStyle name="20% - Акцент3 2 4 7" xfId="488"/>
    <cellStyle name="20% - Акцент3 2 4 8" xfId="489"/>
    <cellStyle name="20% - Акцент3 2 4 9" xfId="490"/>
    <cellStyle name="20% - Акцент3 2 40" xfId="491"/>
    <cellStyle name="20% - Акцент3 2 41" xfId="492"/>
    <cellStyle name="20% - Акцент3 2 42" xfId="493"/>
    <cellStyle name="20% - Акцент3 2 43" xfId="494"/>
    <cellStyle name="20% - Акцент3 2 5" xfId="495"/>
    <cellStyle name="20% — акцент3 2 5" xfId="496"/>
    <cellStyle name="20% - Акцент3 2 6" xfId="497"/>
    <cellStyle name="20% — акцент3 2 6" xfId="498"/>
    <cellStyle name="20% - Акцент3 2 7" xfId="499"/>
    <cellStyle name="20% — акцент3 2 7" xfId="500"/>
    <cellStyle name="20% - Акцент3 2 8" xfId="501"/>
    <cellStyle name="20% — акцент3 2 8" xfId="502"/>
    <cellStyle name="20% - Акцент3 2 9" xfId="503"/>
    <cellStyle name="20% — акцент3 2 9" xfId="504"/>
    <cellStyle name="20% - Акцент3 20" xfId="505"/>
    <cellStyle name="20% — акцент3 20" xfId="506"/>
    <cellStyle name="20% - Акцент3 21" xfId="507"/>
    <cellStyle name="20% — акцент3 21" xfId="508"/>
    <cellStyle name="20% - Акцент3 22" xfId="509"/>
    <cellStyle name="20% — акцент3 22" xfId="510"/>
    <cellStyle name="20% - Акцент3 23" xfId="511"/>
    <cellStyle name="20% — акцент3 23" xfId="512"/>
    <cellStyle name="20% - Акцент3 24" xfId="513"/>
    <cellStyle name="20% — акцент3 24" xfId="514"/>
    <cellStyle name="20% - Акцент3 25" xfId="515"/>
    <cellStyle name="20% — акцент3 25" xfId="516"/>
    <cellStyle name="20% - Акцент3 26" xfId="517"/>
    <cellStyle name="20% — акцент3 26" xfId="518"/>
    <cellStyle name="20% - Акцент3 27" xfId="519"/>
    <cellStyle name="20% — акцент3 27" xfId="520"/>
    <cellStyle name="20% - Акцент3 28" xfId="521"/>
    <cellStyle name="20% — акцент3 28" xfId="522"/>
    <cellStyle name="20% - Акцент3 29" xfId="523"/>
    <cellStyle name="20% — акцент3 29" xfId="524"/>
    <cellStyle name="20% - Акцент3 3" xfId="525"/>
    <cellStyle name="20% — акцент3 3" xfId="526"/>
    <cellStyle name="20% — акцент3 3 2" xfId="527"/>
    <cellStyle name="20% - Акцент3 30" xfId="528"/>
    <cellStyle name="20% - Акцент3 31" xfId="529"/>
    <cellStyle name="20% - Акцент3 32" xfId="530"/>
    <cellStyle name="20% - Акцент3 33" xfId="531"/>
    <cellStyle name="20% - Акцент3 34" xfId="532"/>
    <cellStyle name="20% - Акцент3 35" xfId="533"/>
    <cellStyle name="20% - Акцент3 36" xfId="534"/>
    <cellStyle name="20% - Акцент3 37" xfId="535"/>
    <cellStyle name="20% - Акцент3 38" xfId="536"/>
    <cellStyle name="20% - Акцент3 39" xfId="537"/>
    <cellStyle name="20% - Акцент3 4" xfId="538"/>
    <cellStyle name="20% — акцент3 4" xfId="539"/>
    <cellStyle name="20% — акцент3 4 2" xfId="540"/>
    <cellStyle name="20% - Акцент3 40" xfId="541"/>
    <cellStyle name="20% - Акцент3 41" xfId="542"/>
    <cellStyle name="20% - Акцент3 42" xfId="543"/>
    <cellStyle name="20% - Акцент3 43" xfId="544"/>
    <cellStyle name="20% - Акцент3 44" xfId="545"/>
    <cellStyle name="20% - Акцент3 45" xfId="546"/>
    <cellStyle name="20% - Акцент3 46" xfId="547"/>
    <cellStyle name="20% - Акцент3 47" xfId="548"/>
    <cellStyle name="20% - Акцент3 48" xfId="549"/>
    <cellStyle name="20% - Акцент3 49" xfId="550"/>
    <cellStyle name="20% - Акцент3 5" xfId="551"/>
    <cellStyle name="20% — акцент3 5" xfId="552"/>
    <cellStyle name="20% - Акцент3 50" xfId="553"/>
    <cellStyle name="20% - Акцент3 51" xfId="554"/>
    <cellStyle name="20% - Акцент3 52" xfId="555"/>
    <cellStyle name="20% - Акцент3 53" xfId="556"/>
    <cellStyle name="20% - Акцент3 6" xfId="557"/>
    <cellStyle name="20% — акцент3 6" xfId="558"/>
    <cellStyle name="20% - Акцент3 7" xfId="559"/>
    <cellStyle name="20% — акцент3 7" xfId="560"/>
    <cellStyle name="20% - Акцент3 8" xfId="561"/>
    <cellStyle name="20% — акцент3 8" xfId="562"/>
    <cellStyle name="20% - Акцент3 9" xfId="563"/>
    <cellStyle name="20% — акцент3 9" xfId="564"/>
    <cellStyle name="20% — акцент4" xfId="565"/>
    <cellStyle name="20% - Акцент4 10" xfId="566"/>
    <cellStyle name="20% — акцент4 10" xfId="567"/>
    <cellStyle name="20% - Акцент4 11" xfId="568"/>
    <cellStyle name="20% — акцент4 11" xfId="569"/>
    <cellStyle name="20% - Акцент4 12" xfId="570"/>
    <cellStyle name="20% — акцент4 12" xfId="571"/>
    <cellStyle name="20% - Акцент4 13" xfId="572"/>
    <cellStyle name="20% — акцент4 13" xfId="573"/>
    <cellStyle name="20% - Акцент4 14" xfId="574"/>
    <cellStyle name="20% — акцент4 14" xfId="575"/>
    <cellStyle name="20% - Акцент4 15" xfId="576"/>
    <cellStyle name="20% — акцент4 15" xfId="577"/>
    <cellStyle name="20% - Акцент4 16" xfId="578"/>
    <cellStyle name="20% — акцент4 16" xfId="579"/>
    <cellStyle name="20% - Акцент4 17" xfId="580"/>
    <cellStyle name="20% — акцент4 17" xfId="581"/>
    <cellStyle name="20% - Акцент4 18" xfId="582"/>
    <cellStyle name="20% — акцент4 18" xfId="583"/>
    <cellStyle name="20% - Акцент4 19" xfId="584"/>
    <cellStyle name="20% — акцент4 19" xfId="585"/>
    <cellStyle name="20% - Акцент4 2" xfId="586"/>
    <cellStyle name="20% — акцент4 2" xfId="587"/>
    <cellStyle name="20% - Акцент4 2 10" xfId="588"/>
    <cellStyle name="20% — акцент4 2 10" xfId="589"/>
    <cellStyle name="20% - Акцент4 2 11" xfId="590"/>
    <cellStyle name="20% — акцент4 2 11" xfId="591"/>
    <cellStyle name="20% - Акцент4 2 12" xfId="592"/>
    <cellStyle name="20% — акцент4 2 12" xfId="593"/>
    <cellStyle name="20% - Акцент4 2 13" xfId="594"/>
    <cellStyle name="20% — акцент4 2 13" xfId="595"/>
    <cellStyle name="20% - Акцент4 2 14" xfId="596"/>
    <cellStyle name="20% — акцент4 2 14" xfId="597"/>
    <cellStyle name="20% - Акцент4 2 15" xfId="598"/>
    <cellStyle name="20% — акцент4 2 15" xfId="599"/>
    <cellStyle name="20% - Акцент4 2 16" xfId="600"/>
    <cellStyle name="20% — акцент4 2 16" xfId="601"/>
    <cellStyle name="20% - Акцент4 2 17" xfId="602"/>
    <cellStyle name="20% — акцент4 2 17" xfId="603"/>
    <cellStyle name="20% - Акцент4 2 18" xfId="604"/>
    <cellStyle name="20% - Акцент4 2 19" xfId="605"/>
    <cellStyle name="20% - Акцент4 2 2" xfId="606"/>
    <cellStyle name="20% — акцент4 2 2" xfId="607"/>
    <cellStyle name="20% - Акцент4 2 2 10" xfId="608"/>
    <cellStyle name="20% - Акцент4 2 2 11" xfId="609"/>
    <cellStyle name="20% - Акцент4 2 2 12" xfId="610"/>
    <cellStyle name="20% - Акцент4 2 2 13" xfId="611"/>
    <cellStyle name="20% - Акцент4 2 2 14" xfId="612"/>
    <cellStyle name="20% - Акцент4 2 2 15" xfId="613"/>
    <cellStyle name="20% - Акцент4 2 2 16" xfId="614"/>
    <cellStyle name="20% - Акцент4 2 2 17" xfId="615"/>
    <cellStyle name="20% - Акцент4 2 2 2" xfId="616"/>
    <cellStyle name="20% - Акцент4 2 2 3" xfId="617"/>
    <cellStyle name="20% - Акцент4 2 2 4" xfId="618"/>
    <cellStyle name="20% - Акцент4 2 2 5" xfId="619"/>
    <cellStyle name="20% - Акцент4 2 2 6" xfId="620"/>
    <cellStyle name="20% - Акцент4 2 2 7" xfId="621"/>
    <cellStyle name="20% - Акцент4 2 2 8" xfId="622"/>
    <cellStyle name="20% - Акцент4 2 2 9" xfId="623"/>
    <cellStyle name="20% - Акцент4 2 20" xfId="624"/>
    <cellStyle name="20% - Акцент4 2 21" xfId="625"/>
    <cellStyle name="20% - Акцент4 2 22" xfId="626"/>
    <cellStyle name="20% - Акцент4 2 23" xfId="627"/>
    <cellStyle name="20% - Акцент4 2 24" xfId="628"/>
    <cellStyle name="20% - Акцент4 2 25" xfId="629"/>
    <cellStyle name="20% - Акцент4 2 26" xfId="630"/>
    <cellStyle name="20% - Акцент4 2 27" xfId="631"/>
    <cellStyle name="20% - Акцент4 2 28" xfId="632"/>
    <cellStyle name="20% - Акцент4 2 29" xfId="633"/>
    <cellStyle name="20% - Акцент4 2 3" xfId="634"/>
    <cellStyle name="20% — акцент4 2 3" xfId="635"/>
    <cellStyle name="20% - Акцент4 2 3 10" xfId="636"/>
    <cellStyle name="20% - Акцент4 2 3 11" xfId="637"/>
    <cellStyle name="20% - Акцент4 2 3 12" xfId="638"/>
    <cellStyle name="20% - Акцент4 2 3 13" xfId="639"/>
    <cellStyle name="20% - Акцент4 2 3 14" xfId="640"/>
    <cellStyle name="20% - Акцент4 2 3 15" xfId="641"/>
    <cellStyle name="20% - Акцент4 2 3 16" xfId="642"/>
    <cellStyle name="20% - Акцент4 2 3 2" xfId="643"/>
    <cellStyle name="20% - Акцент4 2 3 3" xfId="644"/>
    <cellStyle name="20% - Акцент4 2 3 4" xfId="645"/>
    <cellStyle name="20% - Акцент4 2 3 5" xfId="646"/>
    <cellStyle name="20% - Акцент4 2 3 6" xfId="647"/>
    <cellStyle name="20% - Акцент4 2 3 7" xfId="648"/>
    <cellStyle name="20% - Акцент4 2 3 8" xfId="649"/>
    <cellStyle name="20% - Акцент4 2 3 9" xfId="650"/>
    <cellStyle name="20% - Акцент4 2 30" xfId="651"/>
    <cellStyle name="20% - Акцент4 2 31" xfId="652"/>
    <cellStyle name="20% - Акцент4 2 32" xfId="653"/>
    <cellStyle name="20% - Акцент4 2 33" xfId="654"/>
    <cellStyle name="20% - Акцент4 2 34" xfId="655"/>
    <cellStyle name="20% - Акцент4 2 35" xfId="656"/>
    <cellStyle name="20% - Акцент4 2 36" xfId="657"/>
    <cellStyle name="20% - Акцент4 2 37" xfId="658"/>
    <cellStyle name="20% - Акцент4 2 38" xfId="659"/>
    <cellStyle name="20% - Акцент4 2 39" xfId="660"/>
    <cellStyle name="20% - Акцент4 2 4" xfId="661"/>
    <cellStyle name="20% — акцент4 2 4" xfId="662"/>
    <cellStyle name="20% - Акцент4 2 4 10" xfId="663"/>
    <cellStyle name="20% - Акцент4 2 4 11" xfId="664"/>
    <cellStyle name="20% - Акцент4 2 4 12" xfId="665"/>
    <cellStyle name="20% - Акцент4 2 4 13" xfId="666"/>
    <cellStyle name="20% - Акцент4 2 4 14" xfId="667"/>
    <cellStyle name="20% - Акцент4 2 4 15" xfId="668"/>
    <cellStyle name="20% - Акцент4 2 4 2" xfId="669"/>
    <cellStyle name="20% - Акцент4 2 4 3" xfId="670"/>
    <cellStyle name="20% - Акцент4 2 4 4" xfId="671"/>
    <cellStyle name="20% - Акцент4 2 4 5" xfId="672"/>
    <cellStyle name="20% - Акцент4 2 4 6" xfId="673"/>
    <cellStyle name="20% - Акцент4 2 4 7" xfId="674"/>
    <cellStyle name="20% - Акцент4 2 4 8" xfId="675"/>
    <cellStyle name="20% - Акцент4 2 4 9" xfId="676"/>
    <cellStyle name="20% - Акцент4 2 40" xfId="677"/>
    <cellStyle name="20% - Акцент4 2 41" xfId="678"/>
    <cellStyle name="20% - Акцент4 2 42" xfId="679"/>
    <cellStyle name="20% - Акцент4 2 43" xfId="680"/>
    <cellStyle name="20% - Акцент4 2 5" xfId="681"/>
    <cellStyle name="20% — акцент4 2 5" xfId="682"/>
    <cellStyle name="20% - Акцент4 2 6" xfId="683"/>
    <cellStyle name="20% — акцент4 2 6" xfId="684"/>
    <cellStyle name="20% - Акцент4 2 7" xfId="685"/>
    <cellStyle name="20% — акцент4 2 7" xfId="686"/>
    <cellStyle name="20% - Акцент4 2 8" xfId="687"/>
    <cellStyle name="20% — акцент4 2 8" xfId="688"/>
    <cellStyle name="20% - Акцент4 2 9" xfId="689"/>
    <cellStyle name="20% — акцент4 2 9" xfId="690"/>
    <cellStyle name="20% - Акцент4 20" xfId="691"/>
    <cellStyle name="20% — акцент4 20" xfId="692"/>
    <cellStyle name="20% - Акцент4 21" xfId="693"/>
    <cellStyle name="20% — акцент4 21" xfId="694"/>
    <cellStyle name="20% - Акцент4 22" xfId="695"/>
    <cellStyle name="20% — акцент4 22" xfId="696"/>
    <cellStyle name="20% - Акцент4 23" xfId="697"/>
    <cellStyle name="20% — акцент4 23" xfId="698"/>
    <cellStyle name="20% - Акцент4 24" xfId="699"/>
    <cellStyle name="20% — акцент4 24" xfId="700"/>
    <cellStyle name="20% - Акцент4 25" xfId="701"/>
    <cellStyle name="20% — акцент4 25" xfId="702"/>
    <cellStyle name="20% - Акцент4 26" xfId="703"/>
    <cellStyle name="20% — акцент4 26" xfId="704"/>
    <cellStyle name="20% - Акцент4 27" xfId="705"/>
    <cellStyle name="20% — акцент4 27" xfId="706"/>
    <cellStyle name="20% - Акцент4 28" xfId="707"/>
    <cellStyle name="20% — акцент4 28" xfId="708"/>
    <cellStyle name="20% - Акцент4 29" xfId="709"/>
    <cellStyle name="20% — акцент4 29" xfId="710"/>
    <cellStyle name="20% - Акцент4 3" xfId="711"/>
    <cellStyle name="20% — акцент4 3" xfId="712"/>
    <cellStyle name="20% — акцент4 3 2" xfId="713"/>
    <cellStyle name="20% - Акцент4 30" xfId="714"/>
    <cellStyle name="20% - Акцент4 31" xfId="715"/>
    <cellStyle name="20% - Акцент4 32" xfId="716"/>
    <cellStyle name="20% - Акцент4 33" xfId="717"/>
    <cellStyle name="20% - Акцент4 34" xfId="718"/>
    <cellStyle name="20% - Акцент4 35" xfId="719"/>
    <cellStyle name="20% - Акцент4 36" xfId="720"/>
    <cellStyle name="20% - Акцент4 37" xfId="721"/>
    <cellStyle name="20% - Акцент4 38" xfId="722"/>
    <cellStyle name="20% - Акцент4 39" xfId="723"/>
    <cellStyle name="20% - Акцент4 4" xfId="724"/>
    <cellStyle name="20% — акцент4 4" xfId="725"/>
    <cellStyle name="20% — акцент4 4 2" xfId="726"/>
    <cellStyle name="20% - Акцент4 40" xfId="727"/>
    <cellStyle name="20% - Акцент4 41" xfId="728"/>
    <cellStyle name="20% - Акцент4 42" xfId="729"/>
    <cellStyle name="20% - Акцент4 43" xfId="730"/>
    <cellStyle name="20% - Акцент4 44" xfId="731"/>
    <cellStyle name="20% - Акцент4 45" xfId="732"/>
    <cellStyle name="20% - Акцент4 46" xfId="733"/>
    <cellStyle name="20% - Акцент4 47" xfId="734"/>
    <cellStyle name="20% - Акцент4 48" xfId="735"/>
    <cellStyle name="20% - Акцент4 49" xfId="736"/>
    <cellStyle name="20% - Акцент4 5" xfId="737"/>
    <cellStyle name="20% — акцент4 5" xfId="738"/>
    <cellStyle name="20% - Акцент4 50" xfId="739"/>
    <cellStyle name="20% - Акцент4 51" xfId="740"/>
    <cellStyle name="20% - Акцент4 52" xfId="741"/>
    <cellStyle name="20% - Акцент4 53" xfId="742"/>
    <cellStyle name="20% - Акцент4 6" xfId="743"/>
    <cellStyle name="20% — акцент4 6" xfId="744"/>
    <cellStyle name="20% - Акцент4 7" xfId="745"/>
    <cellStyle name="20% — акцент4 7" xfId="746"/>
    <cellStyle name="20% - Акцент4 8" xfId="747"/>
    <cellStyle name="20% — акцент4 8" xfId="748"/>
    <cellStyle name="20% - Акцент4 9" xfId="749"/>
    <cellStyle name="20% — акцент4 9" xfId="750"/>
    <cellStyle name="20% — акцент5" xfId="751"/>
    <cellStyle name="20% - Акцент5 10" xfId="752"/>
    <cellStyle name="20% — акцент5 10" xfId="753"/>
    <cellStyle name="20% - Акцент5 11" xfId="754"/>
    <cellStyle name="20% — акцент5 11" xfId="755"/>
    <cellStyle name="20% - Акцент5 12" xfId="756"/>
    <cellStyle name="20% — акцент5 12" xfId="757"/>
    <cellStyle name="20% - Акцент5 13" xfId="758"/>
    <cellStyle name="20% — акцент5 13" xfId="759"/>
    <cellStyle name="20% - Акцент5 14" xfId="760"/>
    <cellStyle name="20% — акцент5 14" xfId="761"/>
    <cellStyle name="20% - Акцент5 15" xfId="762"/>
    <cellStyle name="20% — акцент5 15" xfId="763"/>
    <cellStyle name="20% - Акцент5 16" xfId="764"/>
    <cellStyle name="20% — акцент5 16" xfId="765"/>
    <cellStyle name="20% - Акцент5 17" xfId="766"/>
    <cellStyle name="20% — акцент5 17" xfId="767"/>
    <cellStyle name="20% - Акцент5 18" xfId="768"/>
    <cellStyle name="20% — акцент5 18" xfId="769"/>
    <cellStyle name="20% - Акцент5 19" xfId="770"/>
    <cellStyle name="20% — акцент5 19" xfId="771"/>
    <cellStyle name="20% - Акцент5 2" xfId="772"/>
    <cellStyle name="20% — акцент5 2" xfId="773"/>
    <cellStyle name="20% - Акцент5 2 10" xfId="774"/>
    <cellStyle name="20% — акцент5 2 10" xfId="775"/>
    <cellStyle name="20% - Акцент5 2 11" xfId="776"/>
    <cellStyle name="20% — акцент5 2 11" xfId="777"/>
    <cellStyle name="20% - Акцент5 2 12" xfId="778"/>
    <cellStyle name="20% — акцент5 2 12" xfId="779"/>
    <cellStyle name="20% - Акцент5 2 13" xfId="780"/>
    <cellStyle name="20% — акцент5 2 13" xfId="781"/>
    <cellStyle name="20% - Акцент5 2 14" xfId="782"/>
    <cellStyle name="20% — акцент5 2 14" xfId="783"/>
    <cellStyle name="20% - Акцент5 2 15" xfId="784"/>
    <cellStyle name="20% — акцент5 2 15" xfId="785"/>
    <cellStyle name="20% - Акцент5 2 16" xfId="786"/>
    <cellStyle name="20% — акцент5 2 16" xfId="787"/>
    <cellStyle name="20% - Акцент5 2 17" xfId="788"/>
    <cellStyle name="20% — акцент5 2 17" xfId="789"/>
    <cellStyle name="20% - Акцент5 2 18" xfId="790"/>
    <cellStyle name="20% - Акцент5 2 19" xfId="791"/>
    <cellStyle name="20% - Акцент5 2 2" xfId="792"/>
    <cellStyle name="20% — акцент5 2 2" xfId="793"/>
    <cellStyle name="20% - Акцент5 2 2 10" xfId="794"/>
    <cellStyle name="20% - Акцент5 2 2 11" xfId="795"/>
    <cellStyle name="20% - Акцент5 2 2 12" xfId="796"/>
    <cellStyle name="20% - Акцент5 2 2 13" xfId="797"/>
    <cellStyle name="20% - Акцент5 2 2 14" xfId="798"/>
    <cellStyle name="20% - Акцент5 2 2 15" xfId="799"/>
    <cellStyle name="20% - Акцент5 2 2 16" xfId="800"/>
    <cellStyle name="20% - Акцент5 2 2 17" xfId="801"/>
    <cellStyle name="20% - Акцент5 2 2 2" xfId="802"/>
    <cellStyle name="20% - Акцент5 2 2 3" xfId="803"/>
    <cellStyle name="20% - Акцент5 2 2 4" xfId="804"/>
    <cellStyle name="20% - Акцент5 2 2 5" xfId="805"/>
    <cellStyle name="20% - Акцент5 2 2 6" xfId="806"/>
    <cellStyle name="20% - Акцент5 2 2 7" xfId="807"/>
    <cellStyle name="20% - Акцент5 2 2 8" xfId="808"/>
    <cellStyle name="20% - Акцент5 2 2 9" xfId="809"/>
    <cellStyle name="20% - Акцент5 2 20" xfId="810"/>
    <cellStyle name="20% - Акцент5 2 21" xfId="811"/>
    <cellStyle name="20% - Акцент5 2 22" xfId="812"/>
    <cellStyle name="20% - Акцент5 2 23" xfId="813"/>
    <cellStyle name="20% - Акцент5 2 24" xfId="814"/>
    <cellStyle name="20% - Акцент5 2 25" xfId="815"/>
    <cellStyle name="20% - Акцент5 2 26" xfId="816"/>
    <cellStyle name="20% - Акцент5 2 27" xfId="817"/>
    <cellStyle name="20% - Акцент5 2 28" xfId="818"/>
    <cellStyle name="20% - Акцент5 2 29" xfId="819"/>
    <cellStyle name="20% - Акцент5 2 3" xfId="820"/>
    <cellStyle name="20% — акцент5 2 3" xfId="821"/>
    <cellStyle name="20% - Акцент5 2 3 10" xfId="822"/>
    <cellStyle name="20% - Акцент5 2 3 11" xfId="823"/>
    <cellStyle name="20% - Акцент5 2 3 12" xfId="824"/>
    <cellStyle name="20% - Акцент5 2 3 13" xfId="825"/>
    <cellStyle name="20% - Акцент5 2 3 14" xfId="826"/>
    <cellStyle name="20% - Акцент5 2 3 15" xfId="827"/>
    <cellStyle name="20% - Акцент5 2 3 16" xfId="828"/>
    <cellStyle name="20% - Акцент5 2 3 2" xfId="829"/>
    <cellStyle name="20% - Акцент5 2 3 3" xfId="830"/>
    <cellStyle name="20% - Акцент5 2 3 4" xfId="831"/>
    <cellStyle name="20% - Акцент5 2 3 5" xfId="832"/>
    <cellStyle name="20% - Акцент5 2 3 6" xfId="833"/>
    <cellStyle name="20% - Акцент5 2 3 7" xfId="834"/>
    <cellStyle name="20% - Акцент5 2 3 8" xfId="835"/>
    <cellStyle name="20% - Акцент5 2 3 9" xfId="836"/>
    <cellStyle name="20% - Акцент5 2 30" xfId="837"/>
    <cellStyle name="20% - Акцент5 2 31" xfId="838"/>
    <cellStyle name="20% - Акцент5 2 32" xfId="839"/>
    <cellStyle name="20% - Акцент5 2 33" xfId="840"/>
    <cellStyle name="20% - Акцент5 2 34" xfId="841"/>
    <cellStyle name="20% - Акцент5 2 35" xfId="842"/>
    <cellStyle name="20% - Акцент5 2 36" xfId="843"/>
    <cellStyle name="20% - Акцент5 2 37" xfId="844"/>
    <cellStyle name="20% - Акцент5 2 38" xfId="845"/>
    <cellStyle name="20% - Акцент5 2 39" xfId="846"/>
    <cellStyle name="20% - Акцент5 2 4" xfId="847"/>
    <cellStyle name="20% — акцент5 2 4" xfId="848"/>
    <cellStyle name="20% - Акцент5 2 4 10" xfId="849"/>
    <cellStyle name="20% - Акцент5 2 4 11" xfId="850"/>
    <cellStyle name="20% - Акцент5 2 4 12" xfId="851"/>
    <cellStyle name="20% - Акцент5 2 4 13" xfId="852"/>
    <cellStyle name="20% - Акцент5 2 4 14" xfId="853"/>
    <cellStyle name="20% - Акцент5 2 4 15" xfId="854"/>
    <cellStyle name="20% - Акцент5 2 4 2" xfId="855"/>
    <cellStyle name="20% - Акцент5 2 4 3" xfId="856"/>
    <cellStyle name="20% - Акцент5 2 4 4" xfId="857"/>
    <cellStyle name="20% - Акцент5 2 4 5" xfId="858"/>
    <cellStyle name="20% - Акцент5 2 4 6" xfId="859"/>
    <cellStyle name="20% - Акцент5 2 4 7" xfId="860"/>
    <cellStyle name="20% - Акцент5 2 4 8" xfId="861"/>
    <cellStyle name="20% - Акцент5 2 4 9" xfId="862"/>
    <cellStyle name="20% - Акцент5 2 40" xfId="863"/>
    <cellStyle name="20% - Акцент5 2 41" xfId="864"/>
    <cellStyle name="20% - Акцент5 2 42" xfId="865"/>
    <cellStyle name="20% - Акцент5 2 43" xfId="866"/>
    <cellStyle name="20% - Акцент5 2 5" xfId="867"/>
    <cellStyle name="20% — акцент5 2 5" xfId="868"/>
    <cellStyle name="20% - Акцент5 2 6" xfId="869"/>
    <cellStyle name="20% — акцент5 2 6" xfId="870"/>
    <cellStyle name="20% - Акцент5 2 7" xfId="871"/>
    <cellStyle name="20% — акцент5 2 7" xfId="872"/>
    <cellStyle name="20% - Акцент5 2 8" xfId="873"/>
    <cellStyle name="20% — акцент5 2 8" xfId="874"/>
    <cellStyle name="20% - Акцент5 2 9" xfId="875"/>
    <cellStyle name="20% — акцент5 2 9" xfId="876"/>
    <cellStyle name="20% - Акцент5 20" xfId="877"/>
    <cellStyle name="20% — акцент5 20" xfId="878"/>
    <cellStyle name="20% - Акцент5 21" xfId="879"/>
    <cellStyle name="20% — акцент5 21" xfId="880"/>
    <cellStyle name="20% - Акцент5 22" xfId="881"/>
    <cellStyle name="20% — акцент5 22" xfId="882"/>
    <cellStyle name="20% - Акцент5 23" xfId="883"/>
    <cellStyle name="20% — акцент5 23" xfId="884"/>
    <cellStyle name="20% - Акцент5 24" xfId="885"/>
    <cellStyle name="20% — акцент5 24" xfId="886"/>
    <cellStyle name="20% - Акцент5 25" xfId="887"/>
    <cellStyle name="20% — акцент5 25" xfId="888"/>
    <cellStyle name="20% - Акцент5 26" xfId="889"/>
    <cellStyle name="20% — акцент5 26" xfId="890"/>
    <cellStyle name="20% - Акцент5 27" xfId="891"/>
    <cellStyle name="20% — акцент5 27" xfId="892"/>
    <cellStyle name="20% - Акцент5 28" xfId="893"/>
    <cellStyle name="20% — акцент5 28" xfId="894"/>
    <cellStyle name="20% - Акцент5 29" xfId="895"/>
    <cellStyle name="20% — акцент5 29" xfId="896"/>
    <cellStyle name="20% - Акцент5 3" xfId="897"/>
    <cellStyle name="20% — акцент5 3" xfId="898"/>
    <cellStyle name="20% — акцент5 3 2" xfId="899"/>
    <cellStyle name="20% - Акцент5 30" xfId="900"/>
    <cellStyle name="20% - Акцент5 31" xfId="901"/>
    <cellStyle name="20% - Акцент5 32" xfId="902"/>
    <cellStyle name="20% - Акцент5 33" xfId="903"/>
    <cellStyle name="20% - Акцент5 34" xfId="904"/>
    <cellStyle name="20% - Акцент5 35" xfId="905"/>
    <cellStyle name="20% - Акцент5 36" xfId="906"/>
    <cellStyle name="20% - Акцент5 37" xfId="907"/>
    <cellStyle name="20% - Акцент5 38" xfId="908"/>
    <cellStyle name="20% - Акцент5 39" xfId="909"/>
    <cellStyle name="20% - Акцент5 4" xfId="910"/>
    <cellStyle name="20% — акцент5 4" xfId="911"/>
    <cellStyle name="20% — акцент5 4 2" xfId="912"/>
    <cellStyle name="20% - Акцент5 40" xfId="913"/>
    <cellStyle name="20% - Акцент5 41" xfId="914"/>
    <cellStyle name="20% - Акцент5 42" xfId="915"/>
    <cellStyle name="20% - Акцент5 43" xfId="916"/>
    <cellStyle name="20% - Акцент5 44" xfId="917"/>
    <cellStyle name="20% - Акцент5 45" xfId="918"/>
    <cellStyle name="20% - Акцент5 46" xfId="919"/>
    <cellStyle name="20% - Акцент5 47" xfId="920"/>
    <cellStyle name="20% - Акцент5 48" xfId="921"/>
    <cellStyle name="20% - Акцент5 49" xfId="922"/>
    <cellStyle name="20% - Акцент5 5" xfId="923"/>
    <cellStyle name="20% — акцент5 5" xfId="924"/>
    <cellStyle name="20% - Акцент5 50" xfId="925"/>
    <cellStyle name="20% - Акцент5 51" xfId="926"/>
    <cellStyle name="20% - Акцент5 52" xfId="927"/>
    <cellStyle name="20% - Акцент5 53" xfId="928"/>
    <cellStyle name="20% - Акцент5 6" xfId="929"/>
    <cellStyle name="20% — акцент5 6" xfId="930"/>
    <cellStyle name="20% - Акцент5 7" xfId="931"/>
    <cellStyle name="20% — акцент5 7" xfId="932"/>
    <cellStyle name="20% - Акцент5 8" xfId="933"/>
    <cellStyle name="20% — акцент5 8" xfId="934"/>
    <cellStyle name="20% - Акцент5 9" xfId="935"/>
    <cellStyle name="20% — акцент5 9" xfId="936"/>
    <cellStyle name="20% — акцент6" xfId="937"/>
    <cellStyle name="20% - Акцент6 10" xfId="938"/>
    <cellStyle name="20% — акцент6 10" xfId="939"/>
    <cellStyle name="20% - Акцент6 11" xfId="940"/>
    <cellStyle name="20% — акцент6 11" xfId="941"/>
    <cellStyle name="20% - Акцент6 12" xfId="942"/>
    <cellStyle name="20% — акцент6 12" xfId="943"/>
    <cellStyle name="20% - Акцент6 13" xfId="944"/>
    <cellStyle name="20% — акцент6 13" xfId="945"/>
    <cellStyle name="20% - Акцент6 14" xfId="946"/>
    <cellStyle name="20% — акцент6 14" xfId="947"/>
    <cellStyle name="20% - Акцент6 15" xfId="948"/>
    <cellStyle name="20% — акцент6 15" xfId="949"/>
    <cellStyle name="20% - Акцент6 16" xfId="950"/>
    <cellStyle name="20% — акцент6 16" xfId="951"/>
    <cellStyle name="20% - Акцент6 17" xfId="952"/>
    <cellStyle name="20% — акцент6 17" xfId="953"/>
    <cellStyle name="20% - Акцент6 18" xfId="954"/>
    <cellStyle name="20% — акцент6 18" xfId="955"/>
    <cellStyle name="20% - Акцент6 19" xfId="956"/>
    <cellStyle name="20% — акцент6 19" xfId="957"/>
    <cellStyle name="20% - Акцент6 2" xfId="958"/>
    <cellStyle name="20% — акцент6 2" xfId="959"/>
    <cellStyle name="20% - Акцент6 2 10" xfId="960"/>
    <cellStyle name="20% — акцент6 2 10" xfId="961"/>
    <cellStyle name="20% - Акцент6 2 11" xfId="962"/>
    <cellStyle name="20% — акцент6 2 11" xfId="963"/>
    <cellStyle name="20% - Акцент6 2 12" xfId="964"/>
    <cellStyle name="20% — акцент6 2 12" xfId="965"/>
    <cellStyle name="20% - Акцент6 2 13" xfId="966"/>
    <cellStyle name="20% — акцент6 2 13" xfId="967"/>
    <cellStyle name="20% - Акцент6 2 14" xfId="968"/>
    <cellStyle name="20% — акцент6 2 14" xfId="969"/>
    <cellStyle name="20% - Акцент6 2 15" xfId="970"/>
    <cellStyle name="20% — акцент6 2 15" xfId="971"/>
    <cellStyle name="20% - Акцент6 2 16" xfId="972"/>
    <cellStyle name="20% — акцент6 2 16" xfId="973"/>
    <cellStyle name="20% - Акцент6 2 17" xfId="974"/>
    <cellStyle name="20% — акцент6 2 17" xfId="975"/>
    <cellStyle name="20% - Акцент6 2 18" xfId="976"/>
    <cellStyle name="20% - Акцент6 2 19" xfId="977"/>
    <cellStyle name="20% - Акцент6 2 2" xfId="978"/>
    <cellStyle name="20% — акцент6 2 2" xfId="979"/>
    <cellStyle name="20% - Акцент6 2 2 10" xfId="980"/>
    <cellStyle name="20% - Акцент6 2 2 11" xfId="981"/>
    <cellStyle name="20% - Акцент6 2 2 12" xfId="982"/>
    <cellStyle name="20% - Акцент6 2 2 13" xfId="983"/>
    <cellStyle name="20% - Акцент6 2 2 14" xfId="984"/>
    <cellStyle name="20% - Акцент6 2 2 15" xfId="985"/>
    <cellStyle name="20% - Акцент6 2 2 16" xfId="986"/>
    <cellStyle name="20% - Акцент6 2 2 17" xfId="987"/>
    <cellStyle name="20% - Акцент6 2 2 2" xfId="988"/>
    <cellStyle name="20% - Акцент6 2 2 3" xfId="989"/>
    <cellStyle name="20% - Акцент6 2 2 4" xfId="990"/>
    <cellStyle name="20% - Акцент6 2 2 5" xfId="991"/>
    <cellStyle name="20% - Акцент6 2 2 6" xfId="992"/>
    <cellStyle name="20% - Акцент6 2 2 7" xfId="993"/>
    <cellStyle name="20% - Акцент6 2 2 8" xfId="994"/>
    <cellStyle name="20% - Акцент6 2 2 9" xfId="995"/>
    <cellStyle name="20% - Акцент6 2 20" xfId="996"/>
    <cellStyle name="20% - Акцент6 2 21" xfId="997"/>
    <cellStyle name="20% - Акцент6 2 22" xfId="998"/>
    <cellStyle name="20% - Акцент6 2 23" xfId="999"/>
    <cellStyle name="20% - Акцент6 2 24" xfId="1000"/>
    <cellStyle name="20% - Акцент6 2 25" xfId="1001"/>
    <cellStyle name="20% - Акцент6 2 26" xfId="1002"/>
    <cellStyle name="20% - Акцент6 2 27" xfId="1003"/>
    <cellStyle name="20% - Акцент6 2 28" xfId="1004"/>
    <cellStyle name="20% - Акцент6 2 29" xfId="1005"/>
    <cellStyle name="20% - Акцент6 2 3" xfId="1006"/>
    <cellStyle name="20% — акцент6 2 3" xfId="1007"/>
    <cellStyle name="20% - Акцент6 2 3 10" xfId="1008"/>
    <cellStyle name="20% - Акцент6 2 3 11" xfId="1009"/>
    <cellStyle name="20% - Акцент6 2 3 12" xfId="1010"/>
    <cellStyle name="20% - Акцент6 2 3 13" xfId="1011"/>
    <cellStyle name="20% - Акцент6 2 3 14" xfId="1012"/>
    <cellStyle name="20% - Акцент6 2 3 15" xfId="1013"/>
    <cellStyle name="20% - Акцент6 2 3 16" xfId="1014"/>
    <cellStyle name="20% - Акцент6 2 3 2" xfId="1015"/>
    <cellStyle name="20% - Акцент6 2 3 3" xfId="1016"/>
    <cellStyle name="20% - Акцент6 2 3 4" xfId="1017"/>
    <cellStyle name="20% - Акцент6 2 3 5" xfId="1018"/>
    <cellStyle name="20% - Акцент6 2 3 6" xfId="1019"/>
    <cellStyle name="20% - Акцент6 2 3 7" xfId="1020"/>
    <cellStyle name="20% - Акцент6 2 3 8" xfId="1021"/>
    <cellStyle name="20% - Акцент6 2 3 9" xfId="1022"/>
    <cellStyle name="20% - Акцент6 2 30" xfId="1023"/>
    <cellStyle name="20% - Акцент6 2 31" xfId="1024"/>
    <cellStyle name="20% - Акцент6 2 32" xfId="1025"/>
    <cellStyle name="20% - Акцент6 2 33" xfId="1026"/>
    <cellStyle name="20% - Акцент6 2 34" xfId="1027"/>
    <cellStyle name="20% - Акцент6 2 35" xfId="1028"/>
    <cellStyle name="20% - Акцент6 2 36" xfId="1029"/>
    <cellStyle name="20% - Акцент6 2 37" xfId="1030"/>
    <cellStyle name="20% - Акцент6 2 38" xfId="1031"/>
    <cellStyle name="20% - Акцент6 2 39" xfId="1032"/>
    <cellStyle name="20% - Акцент6 2 4" xfId="1033"/>
    <cellStyle name="20% — акцент6 2 4" xfId="1034"/>
    <cellStyle name="20% - Акцент6 2 4 10" xfId="1035"/>
    <cellStyle name="20% - Акцент6 2 4 11" xfId="1036"/>
    <cellStyle name="20% - Акцент6 2 4 12" xfId="1037"/>
    <cellStyle name="20% - Акцент6 2 4 13" xfId="1038"/>
    <cellStyle name="20% - Акцент6 2 4 14" xfId="1039"/>
    <cellStyle name="20% - Акцент6 2 4 15" xfId="1040"/>
    <cellStyle name="20% - Акцент6 2 4 2" xfId="1041"/>
    <cellStyle name="20% - Акцент6 2 4 3" xfId="1042"/>
    <cellStyle name="20% - Акцент6 2 4 4" xfId="1043"/>
    <cellStyle name="20% - Акцент6 2 4 5" xfId="1044"/>
    <cellStyle name="20% - Акцент6 2 4 6" xfId="1045"/>
    <cellStyle name="20% - Акцент6 2 4 7" xfId="1046"/>
    <cellStyle name="20% - Акцент6 2 4 8" xfId="1047"/>
    <cellStyle name="20% - Акцент6 2 4 9" xfId="1048"/>
    <cellStyle name="20% - Акцент6 2 40" xfId="1049"/>
    <cellStyle name="20% - Акцент6 2 41" xfId="1050"/>
    <cellStyle name="20% - Акцент6 2 42" xfId="1051"/>
    <cellStyle name="20% - Акцент6 2 43" xfId="1052"/>
    <cellStyle name="20% - Акцент6 2 5" xfId="1053"/>
    <cellStyle name="20% — акцент6 2 5" xfId="1054"/>
    <cellStyle name="20% - Акцент6 2 6" xfId="1055"/>
    <cellStyle name="20% — акцент6 2 6" xfId="1056"/>
    <cellStyle name="20% - Акцент6 2 7" xfId="1057"/>
    <cellStyle name="20% — акцент6 2 7" xfId="1058"/>
    <cellStyle name="20% - Акцент6 2 8" xfId="1059"/>
    <cellStyle name="20% — акцент6 2 8" xfId="1060"/>
    <cellStyle name="20% - Акцент6 2 9" xfId="1061"/>
    <cellStyle name="20% — акцент6 2 9" xfId="1062"/>
    <cellStyle name="20% - Акцент6 20" xfId="1063"/>
    <cellStyle name="20% — акцент6 20" xfId="1064"/>
    <cellStyle name="20% - Акцент6 21" xfId="1065"/>
    <cellStyle name="20% — акцент6 21" xfId="1066"/>
    <cellStyle name="20% - Акцент6 22" xfId="1067"/>
    <cellStyle name="20% — акцент6 22" xfId="1068"/>
    <cellStyle name="20% - Акцент6 23" xfId="1069"/>
    <cellStyle name="20% — акцент6 23" xfId="1070"/>
    <cellStyle name="20% - Акцент6 24" xfId="1071"/>
    <cellStyle name="20% — акцент6 24" xfId="1072"/>
    <cellStyle name="20% - Акцент6 25" xfId="1073"/>
    <cellStyle name="20% — акцент6 25" xfId="1074"/>
    <cellStyle name="20% - Акцент6 26" xfId="1075"/>
    <cellStyle name="20% — акцент6 26" xfId="1076"/>
    <cellStyle name="20% - Акцент6 27" xfId="1077"/>
    <cellStyle name="20% — акцент6 27" xfId="1078"/>
    <cellStyle name="20% - Акцент6 28" xfId="1079"/>
    <cellStyle name="20% — акцент6 28" xfId="1080"/>
    <cellStyle name="20% - Акцент6 29" xfId="1081"/>
    <cellStyle name="20% — акцент6 29" xfId="1082"/>
    <cellStyle name="20% - Акцент6 3" xfId="1083"/>
    <cellStyle name="20% — акцент6 3" xfId="1084"/>
    <cellStyle name="20% — акцент6 3 2" xfId="1085"/>
    <cellStyle name="20% - Акцент6 30" xfId="1086"/>
    <cellStyle name="20% - Акцент6 31" xfId="1087"/>
    <cellStyle name="20% - Акцент6 32" xfId="1088"/>
    <cellStyle name="20% - Акцент6 33" xfId="1089"/>
    <cellStyle name="20% - Акцент6 34" xfId="1090"/>
    <cellStyle name="20% - Акцент6 35" xfId="1091"/>
    <cellStyle name="20% - Акцент6 36" xfId="1092"/>
    <cellStyle name="20% - Акцент6 37" xfId="1093"/>
    <cellStyle name="20% - Акцент6 38" xfId="1094"/>
    <cellStyle name="20% - Акцент6 39" xfId="1095"/>
    <cellStyle name="20% - Акцент6 4" xfId="1096"/>
    <cellStyle name="20% — акцент6 4" xfId="1097"/>
    <cellStyle name="20% — акцент6 4 2" xfId="1098"/>
    <cellStyle name="20% - Акцент6 40" xfId="1099"/>
    <cellStyle name="20% - Акцент6 41" xfId="1100"/>
    <cellStyle name="20% - Акцент6 42" xfId="1101"/>
    <cellStyle name="20% - Акцент6 43" xfId="1102"/>
    <cellStyle name="20% - Акцент6 44" xfId="1103"/>
    <cellStyle name="20% - Акцент6 45" xfId="1104"/>
    <cellStyle name="20% - Акцент6 46" xfId="1105"/>
    <cellStyle name="20% - Акцент6 47" xfId="1106"/>
    <cellStyle name="20% - Акцент6 48" xfId="1107"/>
    <cellStyle name="20% - Акцент6 49" xfId="1108"/>
    <cellStyle name="20% - Акцент6 5" xfId="1109"/>
    <cellStyle name="20% — акцент6 5" xfId="1110"/>
    <cellStyle name="20% - Акцент6 50" xfId="1111"/>
    <cellStyle name="20% - Акцент6 51" xfId="1112"/>
    <cellStyle name="20% - Акцент6 52" xfId="1113"/>
    <cellStyle name="20% - Акцент6 53" xfId="1114"/>
    <cellStyle name="20% - Акцент6 6" xfId="1115"/>
    <cellStyle name="20% — акцент6 6" xfId="1116"/>
    <cellStyle name="20% - Акцент6 7" xfId="1117"/>
    <cellStyle name="20% — акцент6 7" xfId="1118"/>
    <cellStyle name="20% - Акцент6 8" xfId="1119"/>
    <cellStyle name="20% — акцент6 8" xfId="1120"/>
    <cellStyle name="20% - Акцент6 9" xfId="1121"/>
    <cellStyle name="20% — акцент6 9" xfId="1122"/>
    <cellStyle name="40% — акцент1" xfId="1123"/>
    <cellStyle name="40% - Акцент1 10" xfId="1124"/>
    <cellStyle name="40% — акцент1 10" xfId="1125"/>
    <cellStyle name="40% - Акцент1 11" xfId="1126"/>
    <cellStyle name="40% — акцент1 11" xfId="1127"/>
    <cellStyle name="40% - Акцент1 12" xfId="1128"/>
    <cellStyle name="40% — акцент1 12" xfId="1129"/>
    <cellStyle name="40% - Акцент1 13" xfId="1130"/>
    <cellStyle name="40% — акцент1 13" xfId="1131"/>
    <cellStyle name="40% - Акцент1 14" xfId="1132"/>
    <cellStyle name="40% — акцент1 14" xfId="1133"/>
    <cellStyle name="40% - Акцент1 15" xfId="1134"/>
    <cellStyle name="40% — акцент1 15" xfId="1135"/>
    <cellStyle name="40% - Акцент1 16" xfId="1136"/>
    <cellStyle name="40% — акцент1 16" xfId="1137"/>
    <cellStyle name="40% - Акцент1 17" xfId="1138"/>
    <cellStyle name="40% — акцент1 17" xfId="1139"/>
    <cellStyle name="40% - Акцент1 18" xfId="1140"/>
    <cellStyle name="40% — акцент1 18" xfId="1141"/>
    <cellStyle name="40% - Акцент1 19" xfId="1142"/>
    <cellStyle name="40% — акцент1 19" xfId="1143"/>
    <cellStyle name="40% - Акцент1 2" xfId="1144"/>
    <cellStyle name="40% — акцент1 2" xfId="1145"/>
    <cellStyle name="40% - Акцент1 2 10" xfId="1146"/>
    <cellStyle name="40% — акцент1 2 10" xfId="1147"/>
    <cellStyle name="40% - Акцент1 2 11" xfId="1148"/>
    <cellStyle name="40% — акцент1 2 11" xfId="1149"/>
    <cellStyle name="40% - Акцент1 2 12" xfId="1150"/>
    <cellStyle name="40% — акцент1 2 12" xfId="1151"/>
    <cellStyle name="40% - Акцент1 2 13" xfId="1152"/>
    <cellStyle name="40% — акцент1 2 13" xfId="1153"/>
    <cellStyle name="40% - Акцент1 2 14" xfId="1154"/>
    <cellStyle name="40% — акцент1 2 14" xfId="1155"/>
    <cellStyle name="40% - Акцент1 2 15" xfId="1156"/>
    <cellStyle name="40% — акцент1 2 15" xfId="1157"/>
    <cellStyle name="40% - Акцент1 2 16" xfId="1158"/>
    <cellStyle name="40% — акцент1 2 16" xfId="1159"/>
    <cellStyle name="40% - Акцент1 2 17" xfId="1160"/>
    <cellStyle name="40% — акцент1 2 17" xfId="1161"/>
    <cellStyle name="40% - Акцент1 2 18" xfId="1162"/>
    <cellStyle name="40% - Акцент1 2 19" xfId="1163"/>
    <cellStyle name="40% - Акцент1 2 2" xfId="1164"/>
    <cellStyle name="40% — акцент1 2 2" xfId="1165"/>
    <cellStyle name="40% - Акцент1 2 2 10" xfId="1166"/>
    <cellStyle name="40% - Акцент1 2 2 11" xfId="1167"/>
    <cellStyle name="40% - Акцент1 2 2 12" xfId="1168"/>
    <cellStyle name="40% - Акцент1 2 2 13" xfId="1169"/>
    <cellStyle name="40% - Акцент1 2 2 14" xfId="1170"/>
    <cellStyle name="40% - Акцент1 2 2 15" xfId="1171"/>
    <cellStyle name="40% - Акцент1 2 2 16" xfId="1172"/>
    <cellStyle name="40% - Акцент1 2 2 17" xfId="1173"/>
    <cellStyle name="40% - Акцент1 2 2 2" xfId="1174"/>
    <cellStyle name="40% - Акцент1 2 2 3" xfId="1175"/>
    <cellStyle name="40% - Акцент1 2 2 4" xfId="1176"/>
    <cellStyle name="40% - Акцент1 2 2 5" xfId="1177"/>
    <cellStyle name="40% - Акцент1 2 2 6" xfId="1178"/>
    <cellStyle name="40% - Акцент1 2 2 7" xfId="1179"/>
    <cellStyle name="40% - Акцент1 2 2 8" xfId="1180"/>
    <cellStyle name="40% - Акцент1 2 2 9" xfId="1181"/>
    <cellStyle name="40% - Акцент1 2 20" xfId="1182"/>
    <cellStyle name="40% - Акцент1 2 21" xfId="1183"/>
    <cellStyle name="40% - Акцент1 2 22" xfId="1184"/>
    <cellStyle name="40% - Акцент1 2 23" xfId="1185"/>
    <cellStyle name="40% - Акцент1 2 24" xfId="1186"/>
    <cellStyle name="40% - Акцент1 2 25" xfId="1187"/>
    <cellStyle name="40% - Акцент1 2 26" xfId="1188"/>
    <cellStyle name="40% - Акцент1 2 27" xfId="1189"/>
    <cellStyle name="40% - Акцент1 2 28" xfId="1190"/>
    <cellStyle name="40% - Акцент1 2 29" xfId="1191"/>
    <cellStyle name="40% - Акцент1 2 3" xfId="1192"/>
    <cellStyle name="40% — акцент1 2 3" xfId="1193"/>
    <cellStyle name="40% - Акцент1 2 3 10" xfId="1194"/>
    <cellStyle name="40% - Акцент1 2 3 11" xfId="1195"/>
    <cellStyle name="40% - Акцент1 2 3 12" xfId="1196"/>
    <cellStyle name="40% - Акцент1 2 3 13" xfId="1197"/>
    <cellStyle name="40% - Акцент1 2 3 14" xfId="1198"/>
    <cellStyle name="40% - Акцент1 2 3 15" xfId="1199"/>
    <cellStyle name="40% - Акцент1 2 3 16" xfId="1200"/>
    <cellStyle name="40% - Акцент1 2 3 2" xfId="1201"/>
    <cellStyle name="40% - Акцент1 2 3 3" xfId="1202"/>
    <cellStyle name="40% - Акцент1 2 3 4" xfId="1203"/>
    <cellStyle name="40% - Акцент1 2 3 5" xfId="1204"/>
    <cellStyle name="40% - Акцент1 2 3 6" xfId="1205"/>
    <cellStyle name="40% - Акцент1 2 3 7" xfId="1206"/>
    <cellStyle name="40% - Акцент1 2 3 8" xfId="1207"/>
    <cellStyle name="40% - Акцент1 2 3 9" xfId="1208"/>
    <cellStyle name="40% - Акцент1 2 30" xfId="1209"/>
    <cellStyle name="40% - Акцент1 2 31" xfId="1210"/>
    <cellStyle name="40% - Акцент1 2 32" xfId="1211"/>
    <cellStyle name="40% - Акцент1 2 33" xfId="1212"/>
    <cellStyle name="40% - Акцент1 2 34" xfId="1213"/>
    <cellStyle name="40% - Акцент1 2 35" xfId="1214"/>
    <cellStyle name="40% - Акцент1 2 36" xfId="1215"/>
    <cellStyle name="40% - Акцент1 2 37" xfId="1216"/>
    <cellStyle name="40% - Акцент1 2 38" xfId="1217"/>
    <cellStyle name="40% - Акцент1 2 39" xfId="1218"/>
    <cellStyle name="40% - Акцент1 2 4" xfId="1219"/>
    <cellStyle name="40% — акцент1 2 4" xfId="1220"/>
    <cellStyle name="40% - Акцент1 2 4 10" xfId="1221"/>
    <cellStyle name="40% - Акцент1 2 4 11" xfId="1222"/>
    <cellStyle name="40% - Акцент1 2 4 12" xfId="1223"/>
    <cellStyle name="40% - Акцент1 2 4 13" xfId="1224"/>
    <cellStyle name="40% - Акцент1 2 4 14" xfId="1225"/>
    <cellStyle name="40% - Акцент1 2 4 15" xfId="1226"/>
    <cellStyle name="40% - Акцент1 2 4 2" xfId="1227"/>
    <cellStyle name="40% - Акцент1 2 4 3" xfId="1228"/>
    <cellStyle name="40% - Акцент1 2 4 4" xfId="1229"/>
    <cellStyle name="40% - Акцент1 2 4 5" xfId="1230"/>
    <cellStyle name="40% - Акцент1 2 4 6" xfId="1231"/>
    <cellStyle name="40% - Акцент1 2 4 7" xfId="1232"/>
    <cellStyle name="40% - Акцент1 2 4 8" xfId="1233"/>
    <cellStyle name="40% - Акцент1 2 4 9" xfId="1234"/>
    <cellStyle name="40% - Акцент1 2 40" xfId="1235"/>
    <cellStyle name="40% - Акцент1 2 41" xfId="1236"/>
    <cellStyle name="40% - Акцент1 2 42" xfId="1237"/>
    <cellStyle name="40% - Акцент1 2 43" xfId="1238"/>
    <cellStyle name="40% - Акцент1 2 5" xfId="1239"/>
    <cellStyle name="40% — акцент1 2 5" xfId="1240"/>
    <cellStyle name="40% - Акцент1 2 6" xfId="1241"/>
    <cellStyle name="40% — акцент1 2 6" xfId="1242"/>
    <cellStyle name="40% - Акцент1 2 7" xfId="1243"/>
    <cellStyle name="40% — акцент1 2 7" xfId="1244"/>
    <cellStyle name="40% - Акцент1 2 8" xfId="1245"/>
    <cellStyle name="40% — акцент1 2 8" xfId="1246"/>
    <cellStyle name="40% - Акцент1 2 9" xfId="1247"/>
    <cellStyle name="40% — акцент1 2 9" xfId="1248"/>
    <cellStyle name="40% - Акцент1 20" xfId="1249"/>
    <cellStyle name="40% — акцент1 20" xfId="1250"/>
    <cellStyle name="40% - Акцент1 21" xfId="1251"/>
    <cellStyle name="40% — акцент1 21" xfId="1252"/>
    <cellStyle name="40% - Акцент1 22" xfId="1253"/>
    <cellStyle name="40% — акцент1 22" xfId="1254"/>
    <cellStyle name="40% - Акцент1 23" xfId="1255"/>
    <cellStyle name="40% — акцент1 23" xfId="1256"/>
    <cellStyle name="40% - Акцент1 24" xfId="1257"/>
    <cellStyle name="40% — акцент1 24" xfId="1258"/>
    <cellStyle name="40% - Акцент1 25" xfId="1259"/>
    <cellStyle name="40% — акцент1 25" xfId="1260"/>
    <cellStyle name="40% - Акцент1 26" xfId="1261"/>
    <cellStyle name="40% — акцент1 26" xfId="1262"/>
    <cellStyle name="40% - Акцент1 27" xfId="1263"/>
    <cellStyle name="40% — акцент1 27" xfId="1264"/>
    <cellStyle name="40% - Акцент1 28" xfId="1265"/>
    <cellStyle name="40% — акцент1 28" xfId="1266"/>
    <cellStyle name="40% - Акцент1 29" xfId="1267"/>
    <cellStyle name="40% — акцент1 29" xfId="1268"/>
    <cellStyle name="40% - Акцент1 3" xfId="1269"/>
    <cellStyle name="40% — акцент1 3" xfId="1270"/>
    <cellStyle name="40% — акцент1 3 2" xfId="1271"/>
    <cellStyle name="40% - Акцент1 30" xfId="1272"/>
    <cellStyle name="40% - Акцент1 31" xfId="1273"/>
    <cellStyle name="40% - Акцент1 32" xfId="1274"/>
    <cellStyle name="40% - Акцент1 33" xfId="1275"/>
    <cellStyle name="40% - Акцент1 34" xfId="1276"/>
    <cellStyle name="40% - Акцент1 35" xfId="1277"/>
    <cellStyle name="40% - Акцент1 36" xfId="1278"/>
    <cellStyle name="40% - Акцент1 37" xfId="1279"/>
    <cellStyle name="40% - Акцент1 38" xfId="1280"/>
    <cellStyle name="40% - Акцент1 39" xfId="1281"/>
    <cellStyle name="40% - Акцент1 4" xfId="1282"/>
    <cellStyle name="40% — акцент1 4" xfId="1283"/>
    <cellStyle name="40% — акцент1 4 2" xfId="1284"/>
    <cellStyle name="40% - Акцент1 40" xfId="1285"/>
    <cellStyle name="40% - Акцент1 41" xfId="1286"/>
    <cellStyle name="40% - Акцент1 42" xfId="1287"/>
    <cellStyle name="40% - Акцент1 43" xfId="1288"/>
    <cellStyle name="40% - Акцент1 44" xfId="1289"/>
    <cellStyle name="40% - Акцент1 45" xfId="1290"/>
    <cellStyle name="40% - Акцент1 46" xfId="1291"/>
    <cellStyle name="40% - Акцент1 47" xfId="1292"/>
    <cellStyle name="40% - Акцент1 48" xfId="1293"/>
    <cellStyle name="40% - Акцент1 49" xfId="1294"/>
    <cellStyle name="40% - Акцент1 5" xfId="1295"/>
    <cellStyle name="40% — акцент1 5" xfId="1296"/>
    <cellStyle name="40% - Акцент1 50" xfId="1297"/>
    <cellStyle name="40% - Акцент1 51" xfId="1298"/>
    <cellStyle name="40% - Акцент1 52" xfId="1299"/>
    <cellStyle name="40% - Акцент1 53" xfId="1300"/>
    <cellStyle name="40% - Акцент1 6" xfId="1301"/>
    <cellStyle name="40% — акцент1 6" xfId="1302"/>
    <cellStyle name="40% - Акцент1 7" xfId="1303"/>
    <cellStyle name="40% — акцент1 7" xfId="1304"/>
    <cellStyle name="40% - Акцент1 8" xfId="1305"/>
    <cellStyle name="40% — акцент1 8" xfId="1306"/>
    <cellStyle name="40% - Акцент1 9" xfId="1307"/>
    <cellStyle name="40% — акцент1 9" xfId="1308"/>
    <cellStyle name="40% — акцент2" xfId="1309"/>
    <cellStyle name="40% - Акцент2 10" xfId="1310"/>
    <cellStyle name="40% — акцент2 10" xfId="1311"/>
    <cellStyle name="40% - Акцент2 11" xfId="1312"/>
    <cellStyle name="40% — акцент2 11" xfId="1313"/>
    <cellStyle name="40% - Акцент2 12" xfId="1314"/>
    <cellStyle name="40% — акцент2 12" xfId="1315"/>
    <cellStyle name="40% - Акцент2 13" xfId="1316"/>
    <cellStyle name="40% — акцент2 13" xfId="1317"/>
    <cellStyle name="40% - Акцент2 14" xfId="1318"/>
    <cellStyle name="40% — акцент2 14" xfId="1319"/>
    <cellStyle name="40% - Акцент2 15" xfId="1320"/>
    <cellStyle name="40% — акцент2 15" xfId="1321"/>
    <cellStyle name="40% - Акцент2 16" xfId="1322"/>
    <cellStyle name="40% — акцент2 16" xfId="1323"/>
    <cellStyle name="40% - Акцент2 17" xfId="1324"/>
    <cellStyle name="40% — акцент2 17" xfId="1325"/>
    <cellStyle name="40% - Акцент2 18" xfId="1326"/>
    <cellStyle name="40% — акцент2 18" xfId="1327"/>
    <cellStyle name="40% - Акцент2 19" xfId="1328"/>
    <cellStyle name="40% — акцент2 19" xfId="1329"/>
    <cellStyle name="40% - Акцент2 2" xfId="1330"/>
    <cellStyle name="40% — акцент2 2" xfId="1331"/>
    <cellStyle name="40% - Акцент2 2 10" xfId="1332"/>
    <cellStyle name="40% — акцент2 2 10" xfId="1333"/>
    <cellStyle name="40% - Акцент2 2 11" xfId="1334"/>
    <cellStyle name="40% — акцент2 2 11" xfId="1335"/>
    <cellStyle name="40% - Акцент2 2 12" xfId="1336"/>
    <cellStyle name="40% — акцент2 2 12" xfId="1337"/>
    <cellStyle name="40% - Акцент2 2 13" xfId="1338"/>
    <cellStyle name="40% — акцент2 2 13" xfId="1339"/>
    <cellStyle name="40% - Акцент2 2 14" xfId="1340"/>
    <cellStyle name="40% — акцент2 2 14" xfId="1341"/>
    <cellStyle name="40% - Акцент2 2 15" xfId="1342"/>
    <cellStyle name="40% — акцент2 2 15" xfId="1343"/>
    <cellStyle name="40% - Акцент2 2 16" xfId="1344"/>
    <cellStyle name="40% — акцент2 2 16" xfId="1345"/>
    <cellStyle name="40% - Акцент2 2 17" xfId="1346"/>
    <cellStyle name="40% — акцент2 2 17" xfId="1347"/>
    <cellStyle name="40% - Акцент2 2 18" xfId="1348"/>
    <cellStyle name="40% - Акцент2 2 19" xfId="1349"/>
    <cellStyle name="40% - Акцент2 2 2" xfId="1350"/>
    <cellStyle name="40% — акцент2 2 2" xfId="1351"/>
    <cellStyle name="40% - Акцент2 2 2 10" xfId="1352"/>
    <cellStyle name="40% - Акцент2 2 2 11" xfId="1353"/>
    <cellStyle name="40% - Акцент2 2 2 12" xfId="1354"/>
    <cellStyle name="40% - Акцент2 2 2 13" xfId="1355"/>
    <cellStyle name="40% - Акцент2 2 2 14" xfId="1356"/>
    <cellStyle name="40% - Акцент2 2 2 15" xfId="1357"/>
    <cellStyle name="40% - Акцент2 2 2 16" xfId="1358"/>
    <cellStyle name="40% - Акцент2 2 2 17" xfId="1359"/>
    <cellStyle name="40% - Акцент2 2 2 2" xfId="1360"/>
    <cellStyle name="40% - Акцент2 2 2 3" xfId="1361"/>
    <cellStyle name="40% - Акцент2 2 2 4" xfId="1362"/>
    <cellStyle name="40% - Акцент2 2 2 5" xfId="1363"/>
    <cellStyle name="40% - Акцент2 2 2 6" xfId="1364"/>
    <cellStyle name="40% - Акцент2 2 2 7" xfId="1365"/>
    <cellStyle name="40% - Акцент2 2 2 8" xfId="1366"/>
    <cellStyle name="40% - Акцент2 2 2 9" xfId="1367"/>
    <cellStyle name="40% - Акцент2 2 20" xfId="1368"/>
    <cellStyle name="40% - Акцент2 2 21" xfId="1369"/>
    <cellStyle name="40% - Акцент2 2 22" xfId="1370"/>
    <cellStyle name="40% - Акцент2 2 23" xfId="1371"/>
    <cellStyle name="40% - Акцент2 2 24" xfId="1372"/>
    <cellStyle name="40% - Акцент2 2 25" xfId="1373"/>
    <cellStyle name="40% - Акцент2 2 26" xfId="1374"/>
    <cellStyle name="40% - Акцент2 2 27" xfId="1375"/>
    <cellStyle name="40% - Акцент2 2 28" xfId="1376"/>
    <cellStyle name="40% - Акцент2 2 29" xfId="1377"/>
    <cellStyle name="40% - Акцент2 2 3" xfId="1378"/>
    <cellStyle name="40% — акцент2 2 3" xfId="1379"/>
    <cellStyle name="40% - Акцент2 2 3 10" xfId="1380"/>
    <cellStyle name="40% - Акцент2 2 3 11" xfId="1381"/>
    <cellStyle name="40% - Акцент2 2 3 12" xfId="1382"/>
    <cellStyle name="40% - Акцент2 2 3 13" xfId="1383"/>
    <cellStyle name="40% - Акцент2 2 3 14" xfId="1384"/>
    <cellStyle name="40% - Акцент2 2 3 15" xfId="1385"/>
    <cellStyle name="40% - Акцент2 2 3 16" xfId="1386"/>
    <cellStyle name="40% - Акцент2 2 3 2" xfId="1387"/>
    <cellStyle name="40% - Акцент2 2 3 3" xfId="1388"/>
    <cellStyle name="40% - Акцент2 2 3 4" xfId="1389"/>
    <cellStyle name="40% - Акцент2 2 3 5" xfId="1390"/>
    <cellStyle name="40% - Акцент2 2 3 6" xfId="1391"/>
    <cellStyle name="40% - Акцент2 2 3 7" xfId="1392"/>
    <cellStyle name="40% - Акцент2 2 3 8" xfId="1393"/>
    <cellStyle name="40% - Акцент2 2 3 9" xfId="1394"/>
    <cellStyle name="40% - Акцент2 2 30" xfId="1395"/>
    <cellStyle name="40% - Акцент2 2 31" xfId="1396"/>
    <cellStyle name="40% - Акцент2 2 32" xfId="1397"/>
    <cellStyle name="40% - Акцент2 2 33" xfId="1398"/>
    <cellStyle name="40% - Акцент2 2 34" xfId="1399"/>
    <cellStyle name="40% - Акцент2 2 35" xfId="1400"/>
    <cellStyle name="40% - Акцент2 2 36" xfId="1401"/>
    <cellStyle name="40% - Акцент2 2 37" xfId="1402"/>
    <cellStyle name="40% - Акцент2 2 38" xfId="1403"/>
    <cellStyle name="40% - Акцент2 2 39" xfId="1404"/>
    <cellStyle name="40% - Акцент2 2 4" xfId="1405"/>
    <cellStyle name="40% — акцент2 2 4" xfId="1406"/>
    <cellStyle name="40% - Акцент2 2 4 10" xfId="1407"/>
    <cellStyle name="40% - Акцент2 2 4 11" xfId="1408"/>
    <cellStyle name="40% - Акцент2 2 4 12" xfId="1409"/>
    <cellStyle name="40% - Акцент2 2 4 13" xfId="1410"/>
    <cellStyle name="40% - Акцент2 2 4 14" xfId="1411"/>
    <cellStyle name="40% - Акцент2 2 4 15" xfId="1412"/>
    <cellStyle name="40% - Акцент2 2 4 2" xfId="1413"/>
    <cellStyle name="40% - Акцент2 2 4 3" xfId="1414"/>
    <cellStyle name="40% - Акцент2 2 4 4" xfId="1415"/>
    <cellStyle name="40% - Акцент2 2 4 5" xfId="1416"/>
    <cellStyle name="40% - Акцент2 2 4 6" xfId="1417"/>
    <cellStyle name="40% - Акцент2 2 4 7" xfId="1418"/>
    <cellStyle name="40% - Акцент2 2 4 8" xfId="1419"/>
    <cellStyle name="40% - Акцент2 2 4 9" xfId="1420"/>
    <cellStyle name="40% - Акцент2 2 40" xfId="1421"/>
    <cellStyle name="40% - Акцент2 2 41" xfId="1422"/>
    <cellStyle name="40% - Акцент2 2 42" xfId="1423"/>
    <cellStyle name="40% - Акцент2 2 43" xfId="1424"/>
    <cellStyle name="40% - Акцент2 2 5" xfId="1425"/>
    <cellStyle name="40% — акцент2 2 5" xfId="1426"/>
    <cellStyle name="40% - Акцент2 2 6" xfId="1427"/>
    <cellStyle name="40% — акцент2 2 6" xfId="1428"/>
    <cellStyle name="40% - Акцент2 2 7" xfId="1429"/>
    <cellStyle name="40% — акцент2 2 7" xfId="1430"/>
    <cellStyle name="40% - Акцент2 2 8" xfId="1431"/>
    <cellStyle name="40% — акцент2 2 8" xfId="1432"/>
    <cellStyle name="40% - Акцент2 2 9" xfId="1433"/>
    <cellStyle name="40% — акцент2 2 9" xfId="1434"/>
    <cellStyle name="40% - Акцент2 20" xfId="1435"/>
    <cellStyle name="40% — акцент2 20" xfId="1436"/>
    <cellStyle name="40% - Акцент2 21" xfId="1437"/>
    <cellStyle name="40% — акцент2 21" xfId="1438"/>
    <cellStyle name="40% - Акцент2 22" xfId="1439"/>
    <cellStyle name="40% — акцент2 22" xfId="1440"/>
    <cellStyle name="40% - Акцент2 23" xfId="1441"/>
    <cellStyle name="40% — акцент2 23" xfId="1442"/>
    <cellStyle name="40% - Акцент2 24" xfId="1443"/>
    <cellStyle name="40% — акцент2 24" xfId="1444"/>
    <cellStyle name="40% - Акцент2 25" xfId="1445"/>
    <cellStyle name="40% — акцент2 25" xfId="1446"/>
    <cellStyle name="40% - Акцент2 26" xfId="1447"/>
    <cellStyle name="40% — акцент2 26" xfId="1448"/>
    <cellStyle name="40% - Акцент2 27" xfId="1449"/>
    <cellStyle name="40% — акцент2 27" xfId="1450"/>
    <cellStyle name="40% - Акцент2 28" xfId="1451"/>
    <cellStyle name="40% — акцент2 28" xfId="1452"/>
    <cellStyle name="40% - Акцент2 29" xfId="1453"/>
    <cellStyle name="40% — акцент2 29" xfId="1454"/>
    <cellStyle name="40% - Акцент2 3" xfId="1455"/>
    <cellStyle name="40% — акцент2 3" xfId="1456"/>
    <cellStyle name="40% — акцент2 3 2" xfId="1457"/>
    <cellStyle name="40% - Акцент2 30" xfId="1458"/>
    <cellStyle name="40% - Акцент2 31" xfId="1459"/>
    <cellStyle name="40% - Акцент2 32" xfId="1460"/>
    <cellStyle name="40% - Акцент2 33" xfId="1461"/>
    <cellStyle name="40% - Акцент2 34" xfId="1462"/>
    <cellStyle name="40% - Акцент2 35" xfId="1463"/>
    <cellStyle name="40% - Акцент2 36" xfId="1464"/>
    <cellStyle name="40% - Акцент2 37" xfId="1465"/>
    <cellStyle name="40% - Акцент2 38" xfId="1466"/>
    <cellStyle name="40% - Акцент2 39" xfId="1467"/>
    <cellStyle name="40% - Акцент2 4" xfId="1468"/>
    <cellStyle name="40% — акцент2 4" xfId="1469"/>
    <cellStyle name="40% — акцент2 4 2" xfId="1470"/>
    <cellStyle name="40% - Акцент2 40" xfId="1471"/>
    <cellStyle name="40% - Акцент2 41" xfId="1472"/>
    <cellStyle name="40% - Акцент2 42" xfId="1473"/>
    <cellStyle name="40% - Акцент2 43" xfId="1474"/>
    <cellStyle name="40% - Акцент2 44" xfId="1475"/>
    <cellStyle name="40% - Акцент2 45" xfId="1476"/>
    <cellStyle name="40% - Акцент2 46" xfId="1477"/>
    <cellStyle name="40% - Акцент2 47" xfId="1478"/>
    <cellStyle name="40% - Акцент2 48" xfId="1479"/>
    <cellStyle name="40% - Акцент2 49" xfId="1480"/>
    <cellStyle name="40% - Акцент2 5" xfId="1481"/>
    <cellStyle name="40% — акцент2 5" xfId="1482"/>
    <cellStyle name="40% - Акцент2 50" xfId="1483"/>
    <cellStyle name="40% - Акцент2 51" xfId="1484"/>
    <cellStyle name="40% - Акцент2 52" xfId="1485"/>
    <cellStyle name="40% - Акцент2 53" xfId="1486"/>
    <cellStyle name="40% - Акцент2 6" xfId="1487"/>
    <cellStyle name="40% — акцент2 6" xfId="1488"/>
    <cellStyle name="40% - Акцент2 7" xfId="1489"/>
    <cellStyle name="40% — акцент2 7" xfId="1490"/>
    <cellStyle name="40% - Акцент2 8" xfId="1491"/>
    <cellStyle name="40% — акцент2 8" xfId="1492"/>
    <cellStyle name="40% - Акцент2 9" xfId="1493"/>
    <cellStyle name="40% — акцент2 9" xfId="1494"/>
    <cellStyle name="40% — акцент3" xfId="1495"/>
    <cellStyle name="40% - Акцент3 10" xfId="1496"/>
    <cellStyle name="40% — акцент3 10" xfId="1497"/>
    <cellStyle name="40% - Акцент3 11" xfId="1498"/>
    <cellStyle name="40% — акцент3 11" xfId="1499"/>
    <cellStyle name="40% - Акцент3 12" xfId="1500"/>
    <cellStyle name="40% — акцент3 12" xfId="1501"/>
    <cellStyle name="40% - Акцент3 13" xfId="1502"/>
    <cellStyle name="40% — акцент3 13" xfId="1503"/>
    <cellStyle name="40% - Акцент3 14" xfId="1504"/>
    <cellStyle name="40% — акцент3 14" xfId="1505"/>
    <cellStyle name="40% - Акцент3 15" xfId="1506"/>
    <cellStyle name="40% — акцент3 15" xfId="1507"/>
    <cellStyle name="40% - Акцент3 16" xfId="1508"/>
    <cellStyle name="40% — акцент3 16" xfId="1509"/>
    <cellStyle name="40% - Акцент3 17" xfId="1510"/>
    <cellStyle name="40% — акцент3 17" xfId="1511"/>
    <cellStyle name="40% - Акцент3 18" xfId="1512"/>
    <cellStyle name="40% — акцент3 18" xfId="1513"/>
    <cellStyle name="40% - Акцент3 19" xfId="1514"/>
    <cellStyle name="40% — акцент3 19" xfId="1515"/>
    <cellStyle name="40% - Акцент3 2" xfId="1516"/>
    <cellStyle name="40% — акцент3 2" xfId="1517"/>
    <cellStyle name="40% - Акцент3 2 10" xfId="1518"/>
    <cellStyle name="40% — акцент3 2 10" xfId="1519"/>
    <cellStyle name="40% - Акцент3 2 11" xfId="1520"/>
    <cellStyle name="40% — акцент3 2 11" xfId="1521"/>
    <cellStyle name="40% - Акцент3 2 12" xfId="1522"/>
    <cellStyle name="40% — акцент3 2 12" xfId="1523"/>
    <cellStyle name="40% - Акцент3 2 13" xfId="1524"/>
    <cellStyle name="40% — акцент3 2 13" xfId="1525"/>
    <cellStyle name="40% - Акцент3 2 14" xfId="1526"/>
    <cellStyle name="40% — акцент3 2 14" xfId="1527"/>
    <cellStyle name="40% - Акцент3 2 15" xfId="1528"/>
    <cellStyle name="40% — акцент3 2 15" xfId="1529"/>
    <cellStyle name="40% - Акцент3 2 16" xfId="1530"/>
    <cellStyle name="40% — акцент3 2 16" xfId="1531"/>
    <cellStyle name="40% - Акцент3 2 17" xfId="1532"/>
    <cellStyle name="40% — акцент3 2 17" xfId="1533"/>
    <cellStyle name="40% - Акцент3 2 18" xfId="1534"/>
    <cellStyle name="40% - Акцент3 2 19" xfId="1535"/>
    <cellStyle name="40% - Акцент3 2 2" xfId="1536"/>
    <cellStyle name="40% — акцент3 2 2" xfId="1537"/>
    <cellStyle name="40% - Акцент3 2 2 10" xfId="1538"/>
    <cellStyle name="40% - Акцент3 2 2 11" xfId="1539"/>
    <cellStyle name="40% - Акцент3 2 2 12" xfId="1540"/>
    <cellStyle name="40% - Акцент3 2 2 13" xfId="1541"/>
    <cellStyle name="40% - Акцент3 2 2 14" xfId="1542"/>
    <cellStyle name="40% - Акцент3 2 2 15" xfId="1543"/>
    <cellStyle name="40% - Акцент3 2 2 16" xfId="1544"/>
    <cellStyle name="40% - Акцент3 2 2 17" xfId="1545"/>
    <cellStyle name="40% - Акцент3 2 2 2" xfId="1546"/>
    <cellStyle name="40% - Акцент3 2 2 3" xfId="1547"/>
    <cellStyle name="40% - Акцент3 2 2 4" xfId="1548"/>
    <cellStyle name="40% - Акцент3 2 2 5" xfId="1549"/>
    <cellStyle name="40% - Акцент3 2 2 6" xfId="1550"/>
    <cellStyle name="40% - Акцент3 2 2 7" xfId="1551"/>
    <cellStyle name="40% - Акцент3 2 2 8" xfId="1552"/>
    <cellStyle name="40% - Акцент3 2 2 9" xfId="1553"/>
    <cellStyle name="40% - Акцент3 2 20" xfId="1554"/>
    <cellStyle name="40% - Акцент3 2 21" xfId="1555"/>
    <cellStyle name="40% - Акцент3 2 22" xfId="1556"/>
    <cellStyle name="40% - Акцент3 2 23" xfId="1557"/>
    <cellStyle name="40% - Акцент3 2 24" xfId="1558"/>
    <cellStyle name="40% - Акцент3 2 25" xfId="1559"/>
    <cellStyle name="40% - Акцент3 2 26" xfId="1560"/>
    <cellStyle name="40% - Акцент3 2 27" xfId="1561"/>
    <cellStyle name="40% - Акцент3 2 28" xfId="1562"/>
    <cellStyle name="40% - Акцент3 2 29" xfId="1563"/>
    <cellStyle name="40% - Акцент3 2 3" xfId="1564"/>
    <cellStyle name="40% — акцент3 2 3" xfId="1565"/>
    <cellStyle name="40% - Акцент3 2 3 10" xfId="1566"/>
    <cellStyle name="40% - Акцент3 2 3 11" xfId="1567"/>
    <cellStyle name="40% - Акцент3 2 3 12" xfId="1568"/>
    <cellStyle name="40% - Акцент3 2 3 13" xfId="1569"/>
    <cellStyle name="40% - Акцент3 2 3 14" xfId="1570"/>
    <cellStyle name="40% - Акцент3 2 3 15" xfId="1571"/>
    <cellStyle name="40% - Акцент3 2 3 16" xfId="1572"/>
    <cellStyle name="40% - Акцент3 2 3 2" xfId="1573"/>
    <cellStyle name="40% - Акцент3 2 3 3" xfId="1574"/>
    <cellStyle name="40% - Акцент3 2 3 4" xfId="1575"/>
    <cellStyle name="40% - Акцент3 2 3 5" xfId="1576"/>
    <cellStyle name="40% - Акцент3 2 3 6" xfId="1577"/>
    <cellStyle name="40% - Акцент3 2 3 7" xfId="1578"/>
    <cellStyle name="40% - Акцент3 2 3 8" xfId="1579"/>
    <cellStyle name="40% - Акцент3 2 3 9" xfId="1580"/>
    <cellStyle name="40% - Акцент3 2 30" xfId="1581"/>
    <cellStyle name="40% - Акцент3 2 31" xfId="1582"/>
    <cellStyle name="40% - Акцент3 2 32" xfId="1583"/>
    <cellStyle name="40% - Акцент3 2 33" xfId="1584"/>
    <cellStyle name="40% - Акцент3 2 34" xfId="1585"/>
    <cellStyle name="40% - Акцент3 2 35" xfId="1586"/>
    <cellStyle name="40% - Акцент3 2 36" xfId="1587"/>
    <cellStyle name="40% - Акцент3 2 37" xfId="1588"/>
    <cellStyle name="40% - Акцент3 2 38" xfId="1589"/>
    <cellStyle name="40% - Акцент3 2 39" xfId="1590"/>
    <cellStyle name="40% - Акцент3 2 4" xfId="1591"/>
    <cellStyle name="40% — акцент3 2 4" xfId="1592"/>
    <cellStyle name="40% - Акцент3 2 4 10" xfId="1593"/>
    <cellStyle name="40% - Акцент3 2 4 11" xfId="1594"/>
    <cellStyle name="40% - Акцент3 2 4 12" xfId="1595"/>
    <cellStyle name="40% - Акцент3 2 4 13" xfId="1596"/>
    <cellStyle name="40% - Акцент3 2 4 14" xfId="1597"/>
    <cellStyle name="40% - Акцент3 2 4 15" xfId="1598"/>
    <cellStyle name="40% - Акцент3 2 4 2" xfId="1599"/>
    <cellStyle name="40% - Акцент3 2 4 3" xfId="1600"/>
    <cellStyle name="40% - Акцент3 2 4 4" xfId="1601"/>
    <cellStyle name="40% - Акцент3 2 4 5" xfId="1602"/>
    <cellStyle name="40% - Акцент3 2 4 6" xfId="1603"/>
    <cellStyle name="40% - Акцент3 2 4 7" xfId="1604"/>
    <cellStyle name="40% - Акцент3 2 4 8" xfId="1605"/>
    <cellStyle name="40% - Акцент3 2 4 9" xfId="1606"/>
    <cellStyle name="40% - Акцент3 2 40" xfId="1607"/>
    <cellStyle name="40% - Акцент3 2 41" xfId="1608"/>
    <cellStyle name="40% - Акцент3 2 42" xfId="1609"/>
    <cellStyle name="40% - Акцент3 2 43" xfId="1610"/>
    <cellStyle name="40% - Акцент3 2 5" xfId="1611"/>
    <cellStyle name="40% — акцент3 2 5" xfId="1612"/>
    <cellStyle name="40% - Акцент3 2 6" xfId="1613"/>
    <cellStyle name="40% — акцент3 2 6" xfId="1614"/>
    <cellStyle name="40% - Акцент3 2 7" xfId="1615"/>
    <cellStyle name="40% — акцент3 2 7" xfId="1616"/>
    <cellStyle name="40% - Акцент3 2 8" xfId="1617"/>
    <cellStyle name="40% — акцент3 2 8" xfId="1618"/>
    <cellStyle name="40% - Акцент3 2 9" xfId="1619"/>
    <cellStyle name="40% — акцент3 2 9" xfId="1620"/>
    <cellStyle name="40% - Акцент3 20" xfId="1621"/>
    <cellStyle name="40% — акцент3 20" xfId="1622"/>
    <cellStyle name="40% - Акцент3 21" xfId="1623"/>
    <cellStyle name="40% — акцент3 21" xfId="1624"/>
    <cellStyle name="40% - Акцент3 22" xfId="1625"/>
    <cellStyle name="40% — акцент3 22" xfId="1626"/>
    <cellStyle name="40% - Акцент3 23" xfId="1627"/>
    <cellStyle name="40% — акцент3 23" xfId="1628"/>
    <cellStyle name="40% - Акцент3 24" xfId="1629"/>
    <cellStyle name="40% — акцент3 24" xfId="1630"/>
    <cellStyle name="40% - Акцент3 25" xfId="1631"/>
    <cellStyle name="40% — акцент3 25" xfId="1632"/>
    <cellStyle name="40% - Акцент3 26" xfId="1633"/>
    <cellStyle name="40% — акцент3 26" xfId="1634"/>
    <cellStyle name="40% - Акцент3 27" xfId="1635"/>
    <cellStyle name="40% — акцент3 27" xfId="1636"/>
    <cellStyle name="40% - Акцент3 28" xfId="1637"/>
    <cellStyle name="40% — акцент3 28" xfId="1638"/>
    <cellStyle name="40% - Акцент3 29" xfId="1639"/>
    <cellStyle name="40% — акцент3 29" xfId="1640"/>
    <cellStyle name="40% - Акцент3 3" xfId="1641"/>
    <cellStyle name="40% — акцент3 3" xfId="1642"/>
    <cellStyle name="40% — акцент3 3 2" xfId="1643"/>
    <cellStyle name="40% - Акцент3 30" xfId="1644"/>
    <cellStyle name="40% - Акцент3 31" xfId="1645"/>
    <cellStyle name="40% - Акцент3 32" xfId="1646"/>
    <cellStyle name="40% - Акцент3 33" xfId="1647"/>
    <cellStyle name="40% - Акцент3 34" xfId="1648"/>
    <cellStyle name="40% - Акцент3 35" xfId="1649"/>
    <cellStyle name="40% - Акцент3 36" xfId="1650"/>
    <cellStyle name="40% - Акцент3 37" xfId="1651"/>
    <cellStyle name="40% - Акцент3 38" xfId="1652"/>
    <cellStyle name="40% - Акцент3 39" xfId="1653"/>
    <cellStyle name="40% - Акцент3 4" xfId="1654"/>
    <cellStyle name="40% — акцент3 4" xfId="1655"/>
    <cellStyle name="40% — акцент3 4 2" xfId="1656"/>
    <cellStyle name="40% - Акцент3 40" xfId="1657"/>
    <cellStyle name="40% - Акцент3 41" xfId="1658"/>
    <cellStyle name="40% - Акцент3 42" xfId="1659"/>
    <cellStyle name="40% - Акцент3 43" xfId="1660"/>
    <cellStyle name="40% - Акцент3 44" xfId="1661"/>
    <cellStyle name="40% - Акцент3 45" xfId="1662"/>
    <cellStyle name="40% - Акцент3 46" xfId="1663"/>
    <cellStyle name="40% - Акцент3 47" xfId="1664"/>
    <cellStyle name="40% - Акцент3 48" xfId="1665"/>
    <cellStyle name="40% - Акцент3 49" xfId="1666"/>
    <cellStyle name="40% - Акцент3 5" xfId="1667"/>
    <cellStyle name="40% — акцент3 5" xfId="1668"/>
    <cellStyle name="40% - Акцент3 50" xfId="1669"/>
    <cellStyle name="40% - Акцент3 51" xfId="1670"/>
    <cellStyle name="40% - Акцент3 52" xfId="1671"/>
    <cellStyle name="40% - Акцент3 53" xfId="1672"/>
    <cellStyle name="40% - Акцент3 6" xfId="1673"/>
    <cellStyle name="40% — акцент3 6" xfId="1674"/>
    <cellStyle name="40% - Акцент3 7" xfId="1675"/>
    <cellStyle name="40% — акцент3 7" xfId="1676"/>
    <cellStyle name="40% - Акцент3 8" xfId="1677"/>
    <cellStyle name="40% — акцент3 8" xfId="1678"/>
    <cellStyle name="40% - Акцент3 9" xfId="1679"/>
    <cellStyle name="40% — акцент3 9" xfId="1680"/>
    <cellStyle name="40% — акцент4" xfId="1681"/>
    <cellStyle name="40% - Акцент4 10" xfId="1682"/>
    <cellStyle name="40% — акцент4 10" xfId="1683"/>
    <cellStyle name="40% - Акцент4 11" xfId="1684"/>
    <cellStyle name="40% — акцент4 11" xfId="1685"/>
    <cellStyle name="40% - Акцент4 12" xfId="1686"/>
    <cellStyle name="40% — акцент4 12" xfId="1687"/>
    <cellStyle name="40% - Акцент4 13" xfId="1688"/>
    <cellStyle name="40% — акцент4 13" xfId="1689"/>
    <cellStyle name="40% - Акцент4 14" xfId="1690"/>
    <cellStyle name="40% — акцент4 14" xfId="1691"/>
    <cellStyle name="40% - Акцент4 15" xfId="1692"/>
    <cellStyle name="40% — акцент4 15" xfId="1693"/>
    <cellStyle name="40% - Акцент4 16" xfId="1694"/>
    <cellStyle name="40% — акцент4 16" xfId="1695"/>
    <cellStyle name="40% - Акцент4 17" xfId="1696"/>
    <cellStyle name="40% — акцент4 17" xfId="1697"/>
    <cellStyle name="40% - Акцент4 18" xfId="1698"/>
    <cellStyle name="40% — акцент4 18" xfId="1699"/>
    <cellStyle name="40% - Акцент4 19" xfId="1700"/>
    <cellStyle name="40% — акцент4 19" xfId="1701"/>
    <cellStyle name="40% - Акцент4 2" xfId="1702"/>
    <cellStyle name="40% — акцент4 2" xfId="1703"/>
    <cellStyle name="40% - Акцент4 2 10" xfId="1704"/>
    <cellStyle name="40% — акцент4 2 10" xfId="1705"/>
    <cellStyle name="40% - Акцент4 2 11" xfId="1706"/>
    <cellStyle name="40% — акцент4 2 11" xfId="1707"/>
    <cellStyle name="40% - Акцент4 2 12" xfId="1708"/>
    <cellStyle name="40% — акцент4 2 12" xfId="1709"/>
    <cellStyle name="40% - Акцент4 2 13" xfId="1710"/>
    <cellStyle name="40% — акцент4 2 13" xfId="1711"/>
    <cellStyle name="40% - Акцент4 2 14" xfId="1712"/>
    <cellStyle name="40% — акцент4 2 14" xfId="1713"/>
    <cellStyle name="40% - Акцент4 2 15" xfId="1714"/>
    <cellStyle name="40% — акцент4 2 15" xfId="1715"/>
    <cellStyle name="40% - Акцент4 2 16" xfId="1716"/>
    <cellStyle name="40% — акцент4 2 16" xfId="1717"/>
    <cellStyle name="40% - Акцент4 2 17" xfId="1718"/>
    <cellStyle name="40% — акцент4 2 17" xfId="1719"/>
    <cellStyle name="40% - Акцент4 2 18" xfId="1720"/>
    <cellStyle name="40% - Акцент4 2 19" xfId="1721"/>
    <cellStyle name="40% - Акцент4 2 2" xfId="1722"/>
    <cellStyle name="40% — акцент4 2 2" xfId="1723"/>
    <cellStyle name="40% - Акцент4 2 2 10" xfId="1724"/>
    <cellStyle name="40% - Акцент4 2 2 11" xfId="1725"/>
    <cellStyle name="40% - Акцент4 2 2 12" xfId="1726"/>
    <cellStyle name="40% - Акцент4 2 2 13" xfId="1727"/>
    <cellStyle name="40% - Акцент4 2 2 14" xfId="1728"/>
    <cellStyle name="40% - Акцент4 2 2 15" xfId="1729"/>
    <cellStyle name="40% - Акцент4 2 2 16" xfId="1730"/>
    <cellStyle name="40% - Акцент4 2 2 17" xfId="1731"/>
    <cellStyle name="40% - Акцент4 2 2 2" xfId="1732"/>
    <cellStyle name="40% - Акцент4 2 2 3" xfId="1733"/>
    <cellStyle name="40% - Акцент4 2 2 4" xfId="1734"/>
    <cellStyle name="40% - Акцент4 2 2 5" xfId="1735"/>
    <cellStyle name="40% - Акцент4 2 2 6" xfId="1736"/>
    <cellStyle name="40% - Акцент4 2 2 7" xfId="1737"/>
    <cellStyle name="40% - Акцент4 2 2 8" xfId="1738"/>
    <cellStyle name="40% - Акцент4 2 2 9" xfId="1739"/>
    <cellStyle name="40% - Акцент4 2 20" xfId="1740"/>
    <cellStyle name="40% - Акцент4 2 21" xfId="1741"/>
    <cellStyle name="40% - Акцент4 2 22" xfId="1742"/>
    <cellStyle name="40% - Акцент4 2 23" xfId="1743"/>
    <cellStyle name="40% - Акцент4 2 24" xfId="1744"/>
    <cellStyle name="40% - Акцент4 2 25" xfId="1745"/>
    <cellStyle name="40% - Акцент4 2 26" xfId="1746"/>
    <cellStyle name="40% - Акцент4 2 27" xfId="1747"/>
    <cellStyle name="40% - Акцент4 2 28" xfId="1748"/>
    <cellStyle name="40% - Акцент4 2 29" xfId="1749"/>
    <cellStyle name="40% - Акцент4 2 3" xfId="1750"/>
    <cellStyle name="40% — акцент4 2 3" xfId="1751"/>
    <cellStyle name="40% - Акцент4 2 3 10" xfId="1752"/>
    <cellStyle name="40% - Акцент4 2 3 11" xfId="1753"/>
    <cellStyle name="40% - Акцент4 2 3 12" xfId="1754"/>
    <cellStyle name="40% - Акцент4 2 3 13" xfId="1755"/>
    <cellStyle name="40% - Акцент4 2 3 14" xfId="1756"/>
    <cellStyle name="40% - Акцент4 2 3 15" xfId="1757"/>
    <cellStyle name="40% - Акцент4 2 3 16" xfId="1758"/>
    <cellStyle name="40% - Акцент4 2 3 2" xfId="1759"/>
    <cellStyle name="40% - Акцент4 2 3 3" xfId="1760"/>
    <cellStyle name="40% - Акцент4 2 3 4" xfId="1761"/>
    <cellStyle name="40% - Акцент4 2 3 5" xfId="1762"/>
    <cellStyle name="40% - Акцент4 2 3 6" xfId="1763"/>
    <cellStyle name="40% - Акцент4 2 3 7" xfId="1764"/>
    <cellStyle name="40% - Акцент4 2 3 8" xfId="1765"/>
    <cellStyle name="40% - Акцент4 2 3 9" xfId="1766"/>
    <cellStyle name="40% - Акцент4 2 30" xfId="1767"/>
    <cellStyle name="40% - Акцент4 2 31" xfId="1768"/>
    <cellStyle name="40% - Акцент4 2 32" xfId="1769"/>
    <cellStyle name="40% - Акцент4 2 33" xfId="1770"/>
    <cellStyle name="40% - Акцент4 2 34" xfId="1771"/>
    <cellStyle name="40% - Акцент4 2 35" xfId="1772"/>
    <cellStyle name="40% - Акцент4 2 36" xfId="1773"/>
    <cellStyle name="40% - Акцент4 2 37" xfId="1774"/>
    <cellStyle name="40% - Акцент4 2 38" xfId="1775"/>
    <cellStyle name="40% - Акцент4 2 39" xfId="1776"/>
    <cellStyle name="40% - Акцент4 2 4" xfId="1777"/>
    <cellStyle name="40% — акцент4 2 4" xfId="1778"/>
    <cellStyle name="40% - Акцент4 2 4 10" xfId="1779"/>
    <cellStyle name="40% - Акцент4 2 4 11" xfId="1780"/>
    <cellStyle name="40% - Акцент4 2 4 12" xfId="1781"/>
    <cellStyle name="40% - Акцент4 2 4 13" xfId="1782"/>
    <cellStyle name="40% - Акцент4 2 4 14" xfId="1783"/>
    <cellStyle name="40% - Акцент4 2 4 15" xfId="1784"/>
    <cellStyle name="40% - Акцент4 2 4 2" xfId="1785"/>
    <cellStyle name="40% - Акцент4 2 4 3" xfId="1786"/>
    <cellStyle name="40% - Акцент4 2 4 4" xfId="1787"/>
    <cellStyle name="40% - Акцент4 2 4 5" xfId="1788"/>
    <cellStyle name="40% - Акцент4 2 4 6" xfId="1789"/>
    <cellStyle name="40% - Акцент4 2 4 7" xfId="1790"/>
    <cellStyle name="40% - Акцент4 2 4 8" xfId="1791"/>
    <cellStyle name="40% - Акцент4 2 4 9" xfId="1792"/>
    <cellStyle name="40% - Акцент4 2 40" xfId="1793"/>
    <cellStyle name="40% - Акцент4 2 41" xfId="1794"/>
    <cellStyle name="40% - Акцент4 2 42" xfId="1795"/>
    <cellStyle name="40% - Акцент4 2 43" xfId="1796"/>
    <cellStyle name="40% - Акцент4 2 5" xfId="1797"/>
    <cellStyle name="40% — акцент4 2 5" xfId="1798"/>
    <cellStyle name="40% - Акцент4 2 6" xfId="1799"/>
    <cellStyle name="40% — акцент4 2 6" xfId="1800"/>
    <cellStyle name="40% - Акцент4 2 7" xfId="1801"/>
    <cellStyle name="40% — акцент4 2 7" xfId="1802"/>
    <cellStyle name="40% - Акцент4 2 8" xfId="1803"/>
    <cellStyle name="40% — акцент4 2 8" xfId="1804"/>
    <cellStyle name="40% - Акцент4 2 9" xfId="1805"/>
    <cellStyle name="40% — акцент4 2 9" xfId="1806"/>
    <cellStyle name="40% - Акцент4 20" xfId="1807"/>
    <cellStyle name="40% — акцент4 20" xfId="1808"/>
    <cellStyle name="40% - Акцент4 21" xfId="1809"/>
    <cellStyle name="40% — акцент4 21" xfId="1810"/>
    <cellStyle name="40% - Акцент4 22" xfId="1811"/>
    <cellStyle name="40% — акцент4 22" xfId="1812"/>
    <cellStyle name="40% - Акцент4 23" xfId="1813"/>
    <cellStyle name="40% — акцент4 23" xfId="1814"/>
    <cellStyle name="40% - Акцент4 24" xfId="1815"/>
    <cellStyle name="40% — акцент4 24" xfId="1816"/>
    <cellStyle name="40% - Акцент4 25" xfId="1817"/>
    <cellStyle name="40% — акцент4 25" xfId="1818"/>
    <cellStyle name="40% - Акцент4 26" xfId="1819"/>
    <cellStyle name="40% — акцент4 26" xfId="1820"/>
    <cellStyle name="40% - Акцент4 27" xfId="1821"/>
    <cellStyle name="40% — акцент4 27" xfId="1822"/>
    <cellStyle name="40% - Акцент4 28" xfId="1823"/>
    <cellStyle name="40% — акцент4 28" xfId="1824"/>
    <cellStyle name="40% - Акцент4 29" xfId="1825"/>
    <cellStyle name="40% — акцент4 29" xfId="1826"/>
    <cellStyle name="40% - Акцент4 3" xfId="1827"/>
    <cellStyle name="40% — акцент4 3" xfId="1828"/>
    <cellStyle name="40% — акцент4 3 2" xfId="1829"/>
    <cellStyle name="40% - Акцент4 30" xfId="1830"/>
    <cellStyle name="40% - Акцент4 31" xfId="1831"/>
    <cellStyle name="40% - Акцент4 32" xfId="1832"/>
    <cellStyle name="40% - Акцент4 33" xfId="1833"/>
    <cellStyle name="40% - Акцент4 34" xfId="1834"/>
    <cellStyle name="40% - Акцент4 35" xfId="1835"/>
    <cellStyle name="40% - Акцент4 36" xfId="1836"/>
    <cellStyle name="40% - Акцент4 37" xfId="1837"/>
    <cellStyle name="40% - Акцент4 38" xfId="1838"/>
    <cellStyle name="40% - Акцент4 39" xfId="1839"/>
    <cellStyle name="40% - Акцент4 4" xfId="1840"/>
    <cellStyle name="40% — акцент4 4" xfId="1841"/>
    <cellStyle name="40% — акцент4 4 2" xfId="1842"/>
    <cellStyle name="40% - Акцент4 40" xfId="1843"/>
    <cellStyle name="40% - Акцент4 41" xfId="1844"/>
    <cellStyle name="40% - Акцент4 42" xfId="1845"/>
    <cellStyle name="40% - Акцент4 43" xfId="1846"/>
    <cellStyle name="40% - Акцент4 44" xfId="1847"/>
    <cellStyle name="40% - Акцент4 45" xfId="1848"/>
    <cellStyle name="40% - Акцент4 46" xfId="1849"/>
    <cellStyle name="40% - Акцент4 47" xfId="1850"/>
    <cellStyle name="40% - Акцент4 48" xfId="1851"/>
    <cellStyle name="40% - Акцент4 49" xfId="1852"/>
    <cellStyle name="40% - Акцент4 5" xfId="1853"/>
    <cellStyle name="40% — акцент4 5" xfId="1854"/>
    <cellStyle name="40% - Акцент4 50" xfId="1855"/>
    <cellStyle name="40% - Акцент4 51" xfId="1856"/>
    <cellStyle name="40% - Акцент4 52" xfId="1857"/>
    <cellStyle name="40% - Акцент4 53" xfId="1858"/>
    <cellStyle name="40% - Акцент4 6" xfId="1859"/>
    <cellStyle name="40% — акцент4 6" xfId="1860"/>
    <cellStyle name="40% - Акцент4 7" xfId="1861"/>
    <cellStyle name="40% — акцент4 7" xfId="1862"/>
    <cellStyle name="40% - Акцент4 8" xfId="1863"/>
    <cellStyle name="40% — акцент4 8" xfId="1864"/>
    <cellStyle name="40% - Акцент4 9" xfId="1865"/>
    <cellStyle name="40% — акцент4 9" xfId="1866"/>
    <cellStyle name="40% — акцент5" xfId="1867"/>
    <cellStyle name="40% - Акцент5 10" xfId="1868"/>
    <cellStyle name="40% — акцент5 10" xfId="1869"/>
    <cellStyle name="40% - Акцент5 11" xfId="1870"/>
    <cellStyle name="40% — акцент5 11" xfId="1871"/>
    <cellStyle name="40% - Акцент5 12" xfId="1872"/>
    <cellStyle name="40% — акцент5 12" xfId="1873"/>
    <cellStyle name="40% - Акцент5 13" xfId="1874"/>
    <cellStyle name="40% — акцент5 13" xfId="1875"/>
    <cellStyle name="40% - Акцент5 14" xfId="1876"/>
    <cellStyle name="40% — акцент5 14" xfId="1877"/>
    <cellStyle name="40% - Акцент5 15" xfId="1878"/>
    <cellStyle name="40% — акцент5 15" xfId="1879"/>
    <cellStyle name="40% - Акцент5 16" xfId="1880"/>
    <cellStyle name="40% — акцент5 16" xfId="1881"/>
    <cellStyle name="40% - Акцент5 17" xfId="1882"/>
    <cellStyle name="40% — акцент5 17" xfId="1883"/>
    <cellStyle name="40% - Акцент5 18" xfId="1884"/>
    <cellStyle name="40% — акцент5 18" xfId="1885"/>
    <cellStyle name="40% - Акцент5 19" xfId="1886"/>
    <cellStyle name="40% — акцент5 19" xfId="1887"/>
    <cellStyle name="40% - Акцент5 2" xfId="1888"/>
    <cellStyle name="40% — акцент5 2" xfId="1889"/>
    <cellStyle name="40% - Акцент5 2 10" xfId="1890"/>
    <cellStyle name="40% — акцент5 2 10" xfId="1891"/>
    <cellStyle name="40% - Акцент5 2 11" xfId="1892"/>
    <cellStyle name="40% — акцент5 2 11" xfId="1893"/>
    <cellStyle name="40% - Акцент5 2 12" xfId="1894"/>
    <cellStyle name="40% — акцент5 2 12" xfId="1895"/>
    <cellStyle name="40% - Акцент5 2 13" xfId="1896"/>
    <cellStyle name="40% — акцент5 2 13" xfId="1897"/>
    <cellStyle name="40% - Акцент5 2 14" xfId="1898"/>
    <cellStyle name="40% — акцент5 2 14" xfId="1899"/>
    <cellStyle name="40% - Акцент5 2 15" xfId="1900"/>
    <cellStyle name="40% — акцент5 2 15" xfId="1901"/>
    <cellStyle name="40% - Акцент5 2 16" xfId="1902"/>
    <cellStyle name="40% — акцент5 2 16" xfId="1903"/>
    <cellStyle name="40% - Акцент5 2 17" xfId="1904"/>
    <cellStyle name="40% — акцент5 2 17" xfId="1905"/>
    <cellStyle name="40% - Акцент5 2 18" xfId="1906"/>
    <cellStyle name="40% - Акцент5 2 19" xfId="1907"/>
    <cellStyle name="40% - Акцент5 2 2" xfId="1908"/>
    <cellStyle name="40% — акцент5 2 2" xfId="1909"/>
    <cellStyle name="40% - Акцент5 2 2 10" xfId="1910"/>
    <cellStyle name="40% - Акцент5 2 2 11" xfId="1911"/>
    <cellStyle name="40% - Акцент5 2 2 12" xfId="1912"/>
    <cellStyle name="40% - Акцент5 2 2 13" xfId="1913"/>
    <cellStyle name="40% - Акцент5 2 2 14" xfId="1914"/>
    <cellStyle name="40% - Акцент5 2 2 15" xfId="1915"/>
    <cellStyle name="40% - Акцент5 2 2 16" xfId="1916"/>
    <cellStyle name="40% - Акцент5 2 2 17" xfId="1917"/>
    <cellStyle name="40% - Акцент5 2 2 2" xfId="1918"/>
    <cellStyle name="40% - Акцент5 2 2 3" xfId="1919"/>
    <cellStyle name="40% - Акцент5 2 2 4" xfId="1920"/>
    <cellStyle name="40% - Акцент5 2 2 5" xfId="1921"/>
    <cellStyle name="40% - Акцент5 2 2 6" xfId="1922"/>
    <cellStyle name="40% - Акцент5 2 2 7" xfId="1923"/>
    <cellStyle name="40% - Акцент5 2 2 8" xfId="1924"/>
    <cellStyle name="40% - Акцент5 2 2 9" xfId="1925"/>
    <cellStyle name="40% - Акцент5 2 20" xfId="1926"/>
    <cellStyle name="40% - Акцент5 2 21" xfId="1927"/>
    <cellStyle name="40% - Акцент5 2 22" xfId="1928"/>
    <cellStyle name="40% - Акцент5 2 23" xfId="1929"/>
    <cellStyle name="40% - Акцент5 2 24" xfId="1930"/>
    <cellStyle name="40% - Акцент5 2 25" xfId="1931"/>
    <cellStyle name="40% - Акцент5 2 26" xfId="1932"/>
    <cellStyle name="40% - Акцент5 2 27" xfId="1933"/>
    <cellStyle name="40% - Акцент5 2 28" xfId="1934"/>
    <cellStyle name="40% - Акцент5 2 29" xfId="1935"/>
    <cellStyle name="40% - Акцент5 2 3" xfId="1936"/>
    <cellStyle name="40% — акцент5 2 3" xfId="1937"/>
    <cellStyle name="40% - Акцент5 2 3 10" xfId="1938"/>
    <cellStyle name="40% - Акцент5 2 3 11" xfId="1939"/>
    <cellStyle name="40% - Акцент5 2 3 12" xfId="1940"/>
    <cellStyle name="40% - Акцент5 2 3 13" xfId="1941"/>
    <cellStyle name="40% - Акцент5 2 3 14" xfId="1942"/>
    <cellStyle name="40% - Акцент5 2 3 15" xfId="1943"/>
    <cellStyle name="40% - Акцент5 2 3 16" xfId="1944"/>
    <cellStyle name="40% - Акцент5 2 3 2" xfId="1945"/>
    <cellStyle name="40% - Акцент5 2 3 3" xfId="1946"/>
    <cellStyle name="40% - Акцент5 2 3 4" xfId="1947"/>
    <cellStyle name="40% - Акцент5 2 3 5" xfId="1948"/>
    <cellStyle name="40% - Акцент5 2 3 6" xfId="1949"/>
    <cellStyle name="40% - Акцент5 2 3 7" xfId="1950"/>
    <cellStyle name="40% - Акцент5 2 3 8" xfId="1951"/>
    <cellStyle name="40% - Акцент5 2 3 9" xfId="1952"/>
    <cellStyle name="40% - Акцент5 2 30" xfId="1953"/>
    <cellStyle name="40% - Акцент5 2 31" xfId="1954"/>
    <cellStyle name="40% - Акцент5 2 32" xfId="1955"/>
    <cellStyle name="40% - Акцент5 2 33" xfId="1956"/>
    <cellStyle name="40% - Акцент5 2 34" xfId="1957"/>
    <cellStyle name="40% - Акцент5 2 35" xfId="1958"/>
    <cellStyle name="40% - Акцент5 2 36" xfId="1959"/>
    <cellStyle name="40% - Акцент5 2 37" xfId="1960"/>
    <cellStyle name="40% - Акцент5 2 38" xfId="1961"/>
    <cellStyle name="40% - Акцент5 2 39" xfId="1962"/>
    <cellStyle name="40% - Акцент5 2 4" xfId="1963"/>
    <cellStyle name="40% — акцент5 2 4" xfId="1964"/>
    <cellStyle name="40% - Акцент5 2 4 10" xfId="1965"/>
    <cellStyle name="40% - Акцент5 2 4 11" xfId="1966"/>
    <cellStyle name="40% - Акцент5 2 4 12" xfId="1967"/>
    <cellStyle name="40% - Акцент5 2 4 13" xfId="1968"/>
    <cellStyle name="40% - Акцент5 2 4 14" xfId="1969"/>
    <cellStyle name="40% - Акцент5 2 4 15" xfId="1970"/>
    <cellStyle name="40% - Акцент5 2 4 2" xfId="1971"/>
    <cellStyle name="40% - Акцент5 2 4 3" xfId="1972"/>
    <cellStyle name="40% - Акцент5 2 4 4" xfId="1973"/>
    <cellStyle name="40% - Акцент5 2 4 5" xfId="1974"/>
    <cellStyle name="40% - Акцент5 2 4 6" xfId="1975"/>
    <cellStyle name="40% - Акцент5 2 4 7" xfId="1976"/>
    <cellStyle name="40% - Акцент5 2 4 8" xfId="1977"/>
    <cellStyle name="40% - Акцент5 2 4 9" xfId="1978"/>
    <cellStyle name="40% - Акцент5 2 40" xfId="1979"/>
    <cellStyle name="40% - Акцент5 2 41" xfId="1980"/>
    <cellStyle name="40% - Акцент5 2 42" xfId="1981"/>
    <cellStyle name="40% - Акцент5 2 43" xfId="1982"/>
    <cellStyle name="40% - Акцент5 2 5" xfId="1983"/>
    <cellStyle name="40% — акцент5 2 5" xfId="1984"/>
    <cellStyle name="40% - Акцент5 2 6" xfId="1985"/>
    <cellStyle name="40% — акцент5 2 6" xfId="1986"/>
    <cellStyle name="40% - Акцент5 2 7" xfId="1987"/>
    <cellStyle name="40% — акцент5 2 7" xfId="1988"/>
    <cellStyle name="40% - Акцент5 2 8" xfId="1989"/>
    <cellStyle name="40% — акцент5 2 8" xfId="1990"/>
    <cellStyle name="40% - Акцент5 2 9" xfId="1991"/>
    <cellStyle name="40% — акцент5 2 9" xfId="1992"/>
    <cellStyle name="40% - Акцент5 20" xfId="1993"/>
    <cellStyle name="40% — акцент5 20" xfId="1994"/>
    <cellStyle name="40% - Акцент5 21" xfId="1995"/>
    <cellStyle name="40% — акцент5 21" xfId="1996"/>
    <cellStyle name="40% - Акцент5 22" xfId="1997"/>
    <cellStyle name="40% — акцент5 22" xfId="1998"/>
    <cellStyle name="40% - Акцент5 23" xfId="1999"/>
    <cellStyle name="40% — акцент5 23" xfId="2000"/>
    <cellStyle name="40% - Акцент5 24" xfId="2001"/>
    <cellStyle name="40% — акцент5 24" xfId="2002"/>
    <cellStyle name="40% - Акцент5 25" xfId="2003"/>
    <cellStyle name="40% — акцент5 25" xfId="2004"/>
    <cellStyle name="40% - Акцент5 26" xfId="2005"/>
    <cellStyle name="40% — акцент5 26" xfId="2006"/>
    <cellStyle name="40% - Акцент5 27" xfId="2007"/>
    <cellStyle name="40% — акцент5 27" xfId="2008"/>
    <cellStyle name="40% - Акцент5 28" xfId="2009"/>
    <cellStyle name="40% — акцент5 28" xfId="2010"/>
    <cellStyle name="40% - Акцент5 29" xfId="2011"/>
    <cellStyle name="40% — акцент5 29" xfId="2012"/>
    <cellStyle name="40% - Акцент5 3" xfId="2013"/>
    <cellStyle name="40% — акцент5 3" xfId="2014"/>
    <cellStyle name="40% — акцент5 3 2" xfId="2015"/>
    <cellStyle name="40% - Акцент5 30" xfId="2016"/>
    <cellStyle name="40% - Акцент5 31" xfId="2017"/>
    <cellStyle name="40% - Акцент5 32" xfId="2018"/>
    <cellStyle name="40% - Акцент5 33" xfId="2019"/>
    <cellStyle name="40% - Акцент5 34" xfId="2020"/>
    <cellStyle name="40% - Акцент5 35" xfId="2021"/>
    <cellStyle name="40% - Акцент5 36" xfId="2022"/>
    <cellStyle name="40% - Акцент5 37" xfId="2023"/>
    <cellStyle name="40% - Акцент5 38" xfId="2024"/>
    <cellStyle name="40% - Акцент5 39" xfId="2025"/>
    <cellStyle name="40% - Акцент5 4" xfId="2026"/>
    <cellStyle name="40% — акцент5 4" xfId="2027"/>
    <cellStyle name="40% — акцент5 4 2" xfId="2028"/>
    <cellStyle name="40% - Акцент5 40" xfId="2029"/>
    <cellStyle name="40% - Акцент5 41" xfId="2030"/>
    <cellStyle name="40% - Акцент5 42" xfId="2031"/>
    <cellStyle name="40% - Акцент5 43" xfId="2032"/>
    <cellStyle name="40% - Акцент5 44" xfId="2033"/>
    <cellStyle name="40% - Акцент5 45" xfId="2034"/>
    <cellStyle name="40% - Акцент5 46" xfId="2035"/>
    <cellStyle name="40% - Акцент5 47" xfId="2036"/>
    <cellStyle name="40% - Акцент5 48" xfId="2037"/>
    <cellStyle name="40% - Акцент5 49" xfId="2038"/>
    <cellStyle name="40% - Акцент5 5" xfId="2039"/>
    <cellStyle name="40% — акцент5 5" xfId="2040"/>
    <cellStyle name="40% - Акцент5 50" xfId="2041"/>
    <cellStyle name="40% - Акцент5 51" xfId="2042"/>
    <cellStyle name="40% - Акцент5 52" xfId="2043"/>
    <cellStyle name="40% - Акцент5 53" xfId="2044"/>
    <cellStyle name="40% - Акцент5 6" xfId="2045"/>
    <cellStyle name="40% — акцент5 6" xfId="2046"/>
    <cellStyle name="40% - Акцент5 7" xfId="2047"/>
    <cellStyle name="40% — акцент5 7" xfId="2048"/>
    <cellStyle name="40% - Акцент5 8" xfId="2049"/>
    <cellStyle name="40% — акцент5 8" xfId="2050"/>
    <cellStyle name="40% - Акцент5 9" xfId="2051"/>
    <cellStyle name="40% — акцент5 9" xfId="2052"/>
    <cellStyle name="40% — акцент6" xfId="2053"/>
    <cellStyle name="40% - Акцент6 10" xfId="2054"/>
    <cellStyle name="40% — акцент6 10" xfId="2055"/>
    <cellStyle name="40% - Акцент6 11" xfId="2056"/>
    <cellStyle name="40% — акцент6 11" xfId="2057"/>
    <cellStyle name="40% - Акцент6 12" xfId="2058"/>
    <cellStyle name="40% — акцент6 12" xfId="2059"/>
    <cellStyle name="40% - Акцент6 13" xfId="2060"/>
    <cellStyle name="40% — акцент6 13" xfId="2061"/>
    <cellStyle name="40% - Акцент6 14" xfId="2062"/>
    <cellStyle name="40% — акцент6 14" xfId="2063"/>
    <cellStyle name="40% - Акцент6 15" xfId="2064"/>
    <cellStyle name="40% — акцент6 15" xfId="2065"/>
    <cellStyle name="40% - Акцент6 16" xfId="2066"/>
    <cellStyle name="40% — акцент6 16" xfId="2067"/>
    <cellStyle name="40% - Акцент6 17" xfId="2068"/>
    <cellStyle name="40% — акцент6 17" xfId="2069"/>
    <cellStyle name="40% - Акцент6 18" xfId="2070"/>
    <cellStyle name="40% — акцент6 18" xfId="2071"/>
    <cellStyle name="40% - Акцент6 19" xfId="2072"/>
    <cellStyle name="40% — акцент6 19" xfId="2073"/>
    <cellStyle name="40% - Акцент6 2" xfId="2074"/>
    <cellStyle name="40% — акцент6 2" xfId="2075"/>
    <cellStyle name="40% - Акцент6 2 10" xfId="2076"/>
    <cellStyle name="40% — акцент6 2 10" xfId="2077"/>
    <cellStyle name="40% - Акцент6 2 11" xfId="2078"/>
    <cellStyle name="40% — акцент6 2 11" xfId="2079"/>
    <cellStyle name="40% - Акцент6 2 12" xfId="2080"/>
    <cellStyle name="40% — акцент6 2 12" xfId="2081"/>
    <cellStyle name="40% - Акцент6 2 13" xfId="2082"/>
    <cellStyle name="40% — акцент6 2 13" xfId="2083"/>
    <cellStyle name="40% - Акцент6 2 14" xfId="2084"/>
    <cellStyle name="40% — акцент6 2 14" xfId="2085"/>
    <cellStyle name="40% - Акцент6 2 15" xfId="2086"/>
    <cellStyle name="40% — акцент6 2 15" xfId="2087"/>
    <cellStyle name="40% - Акцент6 2 16" xfId="2088"/>
    <cellStyle name="40% — акцент6 2 16" xfId="2089"/>
    <cellStyle name="40% - Акцент6 2 17" xfId="2090"/>
    <cellStyle name="40% — акцент6 2 17" xfId="2091"/>
    <cellStyle name="40% - Акцент6 2 18" xfId="2092"/>
    <cellStyle name="40% - Акцент6 2 19" xfId="2093"/>
    <cellStyle name="40% - Акцент6 2 2" xfId="2094"/>
    <cellStyle name="40% — акцент6 2 2" xfId="2095"/>
    <cellStyle name="40% - Акцент6 2 2 10" xfId="2096"/>
    <cellStyle name="40% - Акцент6 2 2 11" xfId="2097"/>
    <cellStyle name="40% - Акцент6 2 2 12" xfId="2098"/>
    <cellStyle name="40% - Акцент6 2 2 13" xfId="2099"/>
    <cellStyle name="40% - Акцент6 2 2 14" xfId="2100"/>
    <cellStyle name="40% - Акцент6 2 2 15" xfId="2101"/>
    <cellStyle name="40% - Акцент6 2 2 16" xfId="2102"/>
    <cellStyle name="40% - Акцент6 2 2 17" xfId="2103"/>
    <cellStyle name="40% - Акцент6 2 2 2" xfId="2104"/>
    <cellStyle name="40% - Акцент6 2 2 3" xfId="2105"/>
    <cellStyle name="40% - Акцент6 2 2 4" xfId="2106"/>
    <cellStyle name="40% - Акцент6 2 2 5" xfId="2107"/>
    <cellStyle name="40% - Акцент6 2 2 6" xfId="2108"/>
    <cellStyle name="40% - Акцент6 2 2 7" xfId="2109"/>
    <cellStyle name="40% - Акцент6 2 2 8" xfId="2110"/>
    <cellStyle name="40% - Акцент6 2 2 9" xfId="2111"/>
    <cellStyle name="40% - Акцент6 2 20" xfId="2112"/>
    <cellStyle name="40% - Акцент6 2 21" xfId="2113"/>
    <cellStyle name="40% - Акцент6 2 22" xfId="2114"/>
    <cellStyle name="40% - Акцент6 2 23" xfId="2115"/>
    <cellStyle name="40% - Акцент6 2 24" xfId="2116"/>
    <cellStyle name="40% - Акцент6 2 25" xfId="2117"/>
    <cellStyle name="40% - Акцент6 2 26" xfId="2118"/>
    <cellStyle name="40% - Акцент6 2 27" xfId="2119"/>
    <cellStyle name="40% - Акцент6 2 28" xfId="2120"/>
    <cellStyle name="40% - Акцент6 2 29" xfId="2121"/>
    <cellStyle name="40% - Акцент6 2 3" xfId="2122"/>
    <cellStyle name="40% — акцент6 2 3" xfId="2123"/>
    <cellStyle name="40% - Акцент6 2 3 10" xfId="2124"/>
    <cellStyle name="40% - Акцент6 2 3 11" xfId="2125"/>
    <cellStyle name="40% - Акцент6 2 3 12" xfId="2126"/>
    <cellStyle name="40% - Акцент6 2 3 13" xfId="2127"/>
    <cellStyle name="40% - Акцент6 2 3 14" xfId="2128"/>
    <cellStyle name="40% - Акцент6 2 3 15" xfId="2129"/>
    <cellStyle name="40% - Акцент6 2 3 16" xfId="2130"/>
    <cellStyle name="40% - Акцент6 2 3 2" xfId="2131"/>
    <cellStyle name="40% - Акцент6 2 3 3" xfId="2132"/>
    <cellStyle name="40% - Акцент6 2 3 4" xfId="2133"/>
    <cellStyle name="40% - Акцент6 2 3 5" xfId="2134"/>
    <cellStyle name="40% - Акцент6 2 3 6" xfId="2135"/>
    <cellStyle name="40% - Акцент6 2 3 7" xfId="2136"/>
    <cellStyle name="40% - Акцент6 2 3 8" xfId="2137"/>
    <cellStyle name="40% - Акцент6 2 3 9" xfId="2138"/>
    <cellStyle name="40% - Акцент6 2 30" xfId="2139"/>
    <cellStyle name="40% - Акцент6 2 31" xfId="2140"/>
    <cellStyle name="40% - Акцент6 2 32" xfId="2141"/>
    <cellStyle name="40% - Акцент6 2 33" xfId="2142"/>
    <cellStyle name="40% - Акцент6 2 34" xfId="2143"/>
    <cellStyle name="40% - Акцент6 2 35" xfId="2144"/>
    <cellStyle name="40% - Акцент6 2 36" xfId="2145"/>
    <cellStyle name="40% - Акцент6 2 37" xfId="2146"/>
    <cellStyle name="40% - Акцент6 2 38" xfId="2147"/>
    <cellStyle name="40% - Акцент6 2 39" xfId="2148"/>
    <cellStyle name="40% - Акцент6 2 4" xfId="2149"/>
    <cellStyle name="40% — акцент6 2 4" xfId="2150"/>
    <cellStyle name="40% - Акцент6 2 4 10" xfId="2151"/>
    <cellStyle name="40% - Акцент6 2 4 11" xfId="2152"/>
    <cellStyle name="40% - Акцент6 2 4 12" xfId="2153"/>
    <cellStyle name="40% - Акцент6 2 4 13" xfId="2154"/>
    <cellStyle name="40% - Акцент6 2 4 14" xfId="2155"/>
    <cellStyle name="40% - Акцент6 2 4 15" xfId="2156"/>
    <cellStyle name="40% - Акцент6 2 4 2" xfId="2157"/>
    <cellStyle name="40% - Акцент6 2 4 3" xfId="2158"/>
    <cellStyle name="40% - Акцент6 2 4 4" xfId="2159"/>
    <cellStyle name="40% - Акцент6 2 4 5" xfId="2160"/>
    <cellStyle name="40% - Акцент6 2 4 6" xfId="2161"/>
    <cellStyle name="40% - Акцент6 2 4 7" xfId="2162"/>
    <cellStyle name="40% - Акцент6 2 4 8" xfId="2163"/>
    <cellStyle name="40% - Акцент6 2 4 9" xfId="2164"/>
    <cellStyle name="40% - Акцент6 2 40" xfId="2165"/>
    <cellStyle name="40% - Акцент6 2 41" xfId="2166"/>
    <cellStyle name="40% - Акцент6 2 42" xfId="2167"/>
    <cellStyle name="40% - Акцент6 2 43" xfId="2168"/>
    <cellStyle name="40% - Акцент6 2 5" xfId="2169"/>
    <cellStyle name="40% — акцент6 2 5" xfId="2170"/>
    <cellStyle name="40% - Акцент6 2 6" xfId="2171"/>
    <cellStyle name="40% — акцент6 2 6" xfId="2172"/>
    <cellStyle name="40% - Акцент6 2 7" xfId="2173"/>
    <cellStyle name="40% — акцент6 2 7" xfId="2174"/>
    <cellStyle name="40% - Акцент6 2 8" xfId="2175"/>
    <cellStyle name="40% — акцент6 2 8" xfId="2176"/>
    <cellStyle name="40% - Акцент6 2 9" xfId="2177"/>
    <cellStyle name="40% — акцент6 2 9" xfId="2178"/>
    <cellStyle name="40% - Акцент6 20" xfId="2179"/>
    <cellStyle name="40% — акцент6 20" xfId="2180"/>
    <cellStyle name="40% - Акцент6 21" xfId="2181"/>
    <cellStyle name="40% — акцент6 21" xfId="2182"/>
    <cellStyle name="40% - Акцент6 22" xfId="2183"/>
    <cellStyle name="40% — акцент6 22" xfId="2184"/>
    <cellStyle name="40% - Акцент6 23" xfId="2185"/>
    <cellStyle name="40% — акцент6 23" xfId="2186"/>
    <cellStyle name="40% - Акцент6 24" xfId="2187"/>
    <cellStyle name="40% — акцент6 24" xfId="2188"/>
    <cellStyle name="40% - Акцент6 25" xfId="2189"/>
    <cellStyle name="40% — акцент6 25" xfId="2190"/>
    <cellStyle name="40% - Акцент6 26" xfId="2191"/>
    <cellStyle name="40% — акцент6 26" xfId="2192"/>
    <cellStyle name="40% - Акцент6 27" xfId="2193"/>
    <cellStyle name="40% — акцент6 27" xfId="2194"/>
    <cellStyle name="40% - Акцент6 28" xfId="2195"/>
    <cellStyle name="40% — акцент6 28" xfId="2196"/>
    <cellStyle name="40% - Акцент6 29" xfId="2197"/>
    <cellStyle name="40% — акцент6 29" xfId="2198"/>
    <cellStyle name="40% - Акцент6 3" xfId="2199"/>
    <cellStyle name="40% — акцент6 3" xfId="2200"/>
    <cellStyle name="40% — акцент6 3 2" xfId="2201"/>
    <cellStyle name="40% - Акцент6 30" xfId="2202"/>
    <cellStyle name="40% - Акцент6 31" xfId="2203"/>
    <cellStyle name="40% - Акцент6 32" xfId="2204"/>
    <cellStyle name="40% - Акцент6 33" xfId="2205"/>
    <cellStyle name="40% - Акцент6 34" xfId="2206"/>
    <cellStyle name="40% - Акцент6 35" xfId="2207"/>
    <cellStyle name="40% - Акцент6 36" xfId="2208"/>
    <cellStyle name="40% - Акцент6 37" xfId="2209"/>
    <cellStyle name="40% - Акцент6 38" xfId="2210"/>
    <cellStyle name="40% - Акцент6 39" xfId="2211"/>
    <cellStyle name="40% - Акцент6 4" xfId="2212"/>
    <cellStyle name="40% — акцент6 4" xfId="2213"/>
    <cellStyle name="40% — акцент6 4 2" xfId="2214"/>
    <cellStyle name="40% - Акцент6 40" xfId="2215"/>
    <cellStyle name="40% - Акцент6 41" xfId="2216"/>
    <cellStyle name="40% - Акцент6 42" xfId="2217"/>
    <cellStyle name="40% - Акцент6 43" xfId="2218"/>
    <cellStyle name="40% - Акцент6 44" xfId="2219"/>
    <cellStyle name="40% - Акцент6 45" xfId="2220"/>
    <cellStyle name="40% - Акцент6 46" xfId="2221"/>
    <cellStyle name="40% - Акцент6 47" xfId="2222"/>
    <cellStyle name="40% - Акцент6 48" xfId="2223"/>
    <cellStyle name="40% - Акцент6 49" xfId="2224"/>
    <cellStyle name="40% - Акцент6 5" xfId="2225"/>
    <cellStyle name="40% — акцент6 5" xfId="2226"/>
    <cellStyle name="40% - Акцент6 50" xfId="2227"/>
    <cellStyle name="40% - Акцент6 51" xfId="2228"/>
    <cellStyle name="40% - Акцент6 52" xfId="2229"/>
    <cellStyle name="40% - Акцент6 53" xfId="2230"/>
    <cellStyle name="40% - Акцент6 6" xfId="2231"/>
    <cellStyle name="40% — акцент6 6" xfId="2232"/>
    <cellStyle name="40% - Акцент6 7" xfId="2233"/>
    <cellStyle name="40% — акцент6 7" xfId="2234"/>
    <cellStyle name="40% - Акцент6 8" xfId="2235"/>
    <cellStyle name="40% — акцент6 8" xfId="2236"/>
    <cellStyle name="40% - Акцент6 9" xfId="2237"/>
    <cellStyle name="40% — акцент6 9" xfId="2238"/>
    <cellStyle name="60% — акцент1" xfId="2239"/>
    <cellStyle name="60% - Акцент1 10" xfId="2240"/>
    <cellStyle name="60% — акцент1 10" xfId="2241"/>
    <cellStyle name="60% - Акцент1 11" xfId="2242"/>
    <cellStyle name="60% — акцент1 11" xfId="2243"/>
    <cellStyle name="60% - Акцент1 12" xfId="2244"/>
    <cellStyle name="60% — акцент1 12" xfId="2245"/>
    <cellStyle name="60% - Акцент1 13" xfId="2246"/>
    <cellStyle name="60% — акцент1 13" xfId="2247"/>
    <cellStyle name="60% - Акцент1 14" xfId="2248"/>
    <cellStyle name="60% — акцент1 14" xfId="2249"/>
    <cellStyle name="60% - Акцент1 15" xfId="2250"/>
    <cellStyle name="60% — акцент1 15" xfId="2251"/>
    <cellStyle name="60% - Акцент1 16" xfId="2252"/>
    <cellStyle name="60% — акцент1 16" xfId="2253"/>
    <cellStyle name="60% - Акцент1 17" xfId="2254"/>
    <cellStyle name="60% — акцент1 17" xfId="2255"/>
    <cellStyle name="60% - Акцент1 18" xfId="2256"/>
    <cellStyle name="60% — акцент1 18" xfId="2257"/>
    <cellStyle name="60% - Акцент1 19" xfId="2258"/>
    <cellStyle name="60% - Акцент1 2" xfId="2259"/>
    <cellStyle name="60% — акцент1 2" xfId="2260"/>
    <cellStyle name="60% - Акцент1 20" xfId="2261"/>
    <cellStyle name="60% - Акцент1 21" xfId="2262"/>
    <cellStyle name="60% - Акцент1 22" xfId="2263"/>
    <cellStyle name="60% - Акцент1 23" xfId="2264"/>
    <cellStyle name="60% - Акцент1 24" xfId="2265"/>
    <cellStyle name="60% - Акцент1 25" xfId="2266"/>
    <cellStyle name="60% - Акцент1 26" xfId="2267"/>
    <cellStyle name="60% - Акцент1 27" xfId="2268"/>
    <cellStyle name="60% - Акцент1 28" xfId="2269"/>
    <cellStyle name="60% - Акцент1 29" xfId="2270"/>
    <cellStyle name="60% - Акцент1 3" xfId="2271"/>
    <cellStyle name="60% — акцент1 3" xfId="2272"/>
    <cellStyle name="60% - Акцент1 30" xfId="2273"/>
    <cellStyle name="60% - Акцент1 31" xfId="2274"/>
    <cellStyle name="60% - Акцент1 32" xfId="2275"/>
    <cellStyle name="60% - Акцент1 33" xfId="2276"/>
    <cellStyle name="60% - Акцент1 34" xfId="2277"/>
    <cellStyle name="60% - Акцент1 35" xfId="2278"/>
    <cellStyle name="60% - Акцент1 36" xfId="2279"/>
    <cellStyle name="60% - Акцент1 37" xfId="2280"/>
    <cellStyle name="60% - Акцент1 38" xfId="2281"/>
    <cellStyle name="60% - Акцент1 39" xfId="2282"/>
    <cellStyle name="60% - Акцент1 4" xfId="2283"/>
    <cellStyle name="60% — акцент1 4" xfId="2284"/>
    <cellStyle name="60% - Акцент1 40" xfId="2285"/>
    <cellStyle name="60% - Акцент1 41" xfId="2286"/>
    <cellStyle name="60% - Акцент1 42" xfId="2287"/>
    <cellStyle name="60% - Акцент1 43" xfId="2288"/>
    <cellStyle name="60% - Акцент1 44" xfId="2289"/>
    <cellStyle name="60% - Акцент1 45" xfId="2290"/>
    <cellStyle name="60% - Акцент1 46" xfId="2291"/>
    <cellStyle name="60% - Акцент1 47" xfId="2292"/>
    <cellStyle name="60% - Акцент1 48" xfId="2293"/>
    <cellStyle name="60% - Акцент1 49" xfId="2294"/>
    <cellStyle name="60% - Акцент1 5" xfId="2295"/>
    <cellStyle name="60% — акцент1 5" xfId="2296"/>
    <cellStyle name="60% - Акцент1 50" xfId="2297"/>
    <cellStyle name="60% - Акцент1 51" xfId="2298"/>
    <cellStyle name="60% - Акцент1 52" xfId="2299"/>
    <cellStyle name="60% - Акцент1 53" xfId="2300"/>
    <cellStyle name="60% - Акцент1 6" xfId="2301"/>
    <cellStyle name="60% — акцент1 6" xfId="2302"/>
    <cellStyle name="60% - Акцент1 7" xfId="2303"/>
    <cellStyle name="60% — акцент1 7" xfId="2304"/>
    <cellStyle name="60% - Акцент1 8" xfId="2305"/>
    <cellStyle name="60% — акцент1 8" xfId="2306"/>
    <cellStyle name="60% - Акцент1 9" xfId="2307"/>
    <cellStyle name="60% — акцент1 9" xfId="2308"/>
    <cellStyle name="60% — акцент2" xfId="2309"/>
    <cellStyle name="60% - Акцент2 10" xfId="2310"/>
    <cellStyle name="60% — акцент2 10" xfId="2311"/>
    <cellStyle name="60% - Акцент2 11" xfId="2312"/>
    <cellStyle name="60% — акцент2 11" xfId="2313"/>
    <cellStyle name="60% - Акцент2 12" xfId="2314"/>
    <cellStyle name="60% — акцент2 12" xfId="2315"/>
    <cellStyle name="60% - Акцент2 13" xfId="2316"/>
    <cellStyle name="60% — акцент2 13" xfId="2317"/>
    <cellStyle name="60% - Акцент2 14" xfId="2318"/>
    <cellStyle name="60% — акцент2 14" xfId="2319"/>
    <cellStyle name="60% - Акцент2 15" xfId="2320"/>
    <cellStyle name="60% — акцент2 15" xfId="2321"/>
    <cellStyle name="60% - Акцент2 16" xfId="2322"/>
    <cellStyle name="60% — акцент2 16" xfId="2323"/>
    <cellStyle name="60% - Акцент2 17" xfId="2324"/>
    <cellStyle name="60% — акцент2 17" xfId="2325"/>
    <cellStyle name="60% - Акцент2 18" xfId="2326"/>
    <cellStyle name="60% — акцент2 18" xfId="2327"/>
    <cellStyle name="60% - Акцент2 19" xfId="2328"/>
    <cellStyle name="60% - Акцент2 2" xfId="2329"/>
    <cellStyle name="60% — акцент2 2" xfId="2330"/>
    <cellStyle name="60% - Акцент2 20" xfId="2331"/>
    <cellStyle name="60% - Акцент2 21" xfId="2332"/>
    <cellStyle name="60% - Акцент2 22" xfId="2333"/>
    <cellStyle name="60% - Акцент2 23" xfId="2334"/>
    <cellStyle name="60% - Акцент2 24" xfId="2335"/>
    <cellStyle name="60% - Акцент2 25" xfId="2336"/>
    <cellStyle name="60% - Акцент2 26" xfId="2337"/>
    <cellStyle name="60% - Акцент2 27" xfId="2338"/>
    <cellStyle name="60% - Акцент2 28" xfId="2339"/>
    <cellStyle name="60% - Акцент2 29" xfId="2340"/>
    <cellStyle name="60% - Акцент2 3" xfId="2341"/>
    <cellStyle name="60% — акцент2 3" xfId="2342"/>
    <cellStyle name="60% - Акцент2 30" xfId="2343"/>
    <cellStyle name="60% - Акцент2 31" xfId="2344"/>
    <cellStyle name="60% - Акцент2 32" xfId="2345"/>
    <cellStyle name="60% - Акцент2 33" xfId="2346"/>
    <cellStyle name="60% - Акцент2 34" xfId="2347"/>
    <cellStyle name="60% - Акцент2 35" xfId="2348"/>
    <cellStyle name="60% - Акцент2 36" xfId="2349"/>
    <cellStyle name="60% - Акцент2 37" xfId="2350"/>
    <cellStyle name="60% - Акцент2 38" xfId="2351"/>
    <cellStyle name="60% - Акцент2 39" xfId="2352"/>
    <cellStyle name="60% - Акцент2 4" xfId="2353"/>
    <cellStyle name="60% — акцент2 4" xfId="2354"/>
    <cellStyle name="60% - Акцент2 40" xfId="2355"/>
    <cellStyle name="60% - Акцент2 41" xfId="2356"/>
    <cellStyle name="60% - Акцент2 42" xfId="2357"/>
    <cellStyle name="60% - Акцент2 43" xfId="2358"/>
    <cellStyle name="60% - Акцент2 44" xfId="2359"/>
    <cellStyle name="60% - Акцент2 45" xfId="2360"/>
    <cellStyle name="60% - Акцент2 46" xfId="2361"/>
    <cellStyle name="60% - Акцент2 47" xfId="2362"/>
    <cellStyle name="60% - Акцент2 48" xfId="2363"/>
    <cellStyle name="60% - Акцент2 49" xfId="2364"/>
    <cellStyle name="60% - Акцент2 5" xfId="2365"/>
    <cellStyle name="60% — акцент2 5" xfId="2366"/>
    <cellStyle name="60% - Акцент2 50" xfId="2367"/>
    <cellStyle name="60% - Акцент2 51" xfId="2368"/>
    <cellStyle name="60% - Акцент2 52" xfId="2369"/>
    <cellStyle name="60% - Акцент2 53" xfId="2370"/>
    <cellStyle name="60% - Акцент2 6" xfId="2371"/>
    <cellStyle name="60% — акцент2 6" xfId="2372"/>
    <cellStyle name="60% - Акцент2 7" xfId="2373"/>
    <cellStyle name="60% — акцент2 7" xfId="2374"/>
    <cellStyle name="60% - Акцент2 8" xfId="2375"/>
    <cellStyle name="60% — акцент2 8" xfId="2376"/>
    <cellStyle name="60% - Акцент2 9" xfId="2377"/>
    <cellStyle name="60% — акцент2 9" xfId="2378"/>
    <cellStyle name="60% — акцент3" xfId="2379"/>
    <cellStyle name="60% - Акцент3 10" xfId="2380"/>
    <cellStyle name="60% — акцент3 10" xfId="2381"/>
    <cellStyle name="60% - Акцент3 11" xfId="2382"/>
    <cellStyle name="60% — акцент3 11" xfId="2383"/>
    <cellStyle name="60% - Акцент3 12" xfId="2384"/>
    <cellStyle name="60% — акцент3 12" xfId="2385"/>
    <cellStyle name="60% - Акцент3 13" xfId="2386"/>
    <cellStyle name="60% — акцент3 13" xfId="2387"/>
    <cellStyle name="60% - Акцент3 14" xfId="2388"/>
    <cellStyle name="60% — акцент3 14" xfId="2389"/>
    <cellStyle name="60% - Акцент3 15" xfId="2390"/>
    <cellStyle name="60% — акцент3 15" xfId="2391"/>
    <cellStyle name="60% - Акцент3 16" xfId="2392"/>
    <cellStyle name="60% — акцент3 16" xfId="2393"/>
    <cellStyle name="60% - Акцент3 17" xfId="2394"/>
    <cellStyle name="60% — акцент3 17" xfId="2395"/>
    <cellStyle name="60% - Акцент3 18" xfId="2396"/>
    <cellStyle name="60% — акцент3 18" xfId="2397"/>
    <cellStyle name="60% - Акцент3 19" xfId="2398"/>
    <cellStyle name="60% - Акцент3 2" xfId="2399"/>
    <cellStyle name="60% — акцент3 2" xfId="2400"/>
    <cellStyle name="60% - Акцент3 20" xfId="2401"/>
    <cellStyle name="60% - Акцент3 21" xfId="2402"/>
    <cellStyle name="60% - Акцент3 22" xfId="2403"/>
    <cellStyle name="60% - Акцент3 23" xfId="2404"/>
    <cellStyle name="60% - Акцент3 24" xfId="2405"/>
    <cellStyle name="60% - Акцент3 25" xfId="2406"/>
    <cellStyle name="60% - Акцент3 26" xfId="2407"/>
    <cellStyle name="60% - Акцент3 27" xfId="2408"/>
    <cellStyle name="60% - Акцент3 28" xfId="2409"/>
    <cellStyle name="60% - Акцент3 29" xfId="2410"/>
    <cellStyle name="60% - Акцент3 3" xfId="2411"/>
    <cellStyle name="60% — акцент3 3" xfId="2412"/>
    <cellStyle name="60% - Акцент3 30" xfId="2413"/>
    <cellStyle name="60% - Акцент3 31" xfId="2414"/>
    <cellStyle name="60% - Акцент3 32" xfId="2415"/>
    <cellStyle name="60% - Акцент3 33" xfId="2416"/>
    <cellStyle name="60% - Акцент3 34" xfId="2417"/>
    <cellStyle name="60% - Акцент3 35" xfId="2418"/>
    <cellStyle name="60% - Акцент3 36" xfId="2419"/>
    <cellStyle name="60% - Акцент3 37" xfId="2420"/>
    <cellStyle name="60% - Акцент3 38" xfId="2421"/>
    <cellStyle name="60% - Акцент3 39" xfId="2422"/>
    <cellStyle name="60% - Акцент3 4" xfId="2423"/>
    <cellStyle name="60% — акцент3 4" xfId="2424"/>
    <cellStyle name="60% - Акцент3 40" xfId="2425"/>
    <cellStyle name="60% - Акцент3 41" xfId="2426"/>
    <cellStyle name="60% - Акцент3 42" xfId="2427"/>
    <cellStyle name="60% - Акцент3 43" xfId="2428"/>
    <cellStyle name="60% - Акцент3 44" xfId="2429"/>
    <cellStyle name="60% - Акцент3 45" xfId="2430"/>
    <cellStyle name="60% - Акцент3 46" xfId="2431"/>
    <cellStyle name="60% - Акцент3 47" xfId="2432"/>
    <cellStyle name="60% - Акцент3 48" xfId="2433"/>
    <cellStyle name="60% - Акцент3 49" xfId="2434"/>
    <cellStyle name="60% - Акцент3 5" xfId="2435"/>
    <cellStyle name="60% — акцент3 5" xfId="2436"/>
    <cellStyle name="60% - Акцент3 50" xfId="2437"/>
    <cellStyle name="60% - Акцент3 51" xfId="2438"/>
    <cellStyle name="60% - Акцент3 52" xfId="2439"/>
    <cellStyle name="60% - Акцент3 53" xfId="2440"/>
    <cellStyle name="60% - Акцент3 6" xfId="2441"/>
    <cellStyle name="60% — акцент3 6" xfId="2442"/>
    <cellStyle name="60% - Акцент3 7" xfId="2443"/>
    <cellStyle name="60% — акцент3 7" xfId="2444"/>
    <cellStyle name="60% - Акцент3 8" xfId="2445"/>
    <cellStyle name="60% — акцент3 8" xfId="2446"/>
    <cellStyle name="60% - Акцент3 9" xfId="2447"/>
    <cellStyle name="60% — акцент3 9" xfId="2448"/>
    <cellStyle name="60% — акцент4" xfId="2449"/>
    <cellStyle name="60% - Акцент4 10" xfId="2450"/>
    <cellStyle name="60% — акцент4 10" xfId="2451"/>
    <cellStyle name="60% - Акцент4 11" xfId="2452"/>
    <cellStyle name="60% — акцент4 11" xfId="2453"/>
    <cellStyle name="60% - Акцент4 12" xfId="2454"/>
    <cellStyle name="60% — акцент4 12" xfId="2455"/>
    <cellStyle name="60% - Акцент4 13" xfId="2456"/>
    <cellStyle name="60% — акцент4 13" xfId="2457"/>
    <cellStyle name="60% - Акцент4 14" xfId="2458"/>
    <cellStyle name="60% — акцент4 14" xfId="2459"/>
    <cellStyle name="60% - Акцент4 15" xfId="2460"/>
    <cellStyle name="60% — акцент4 15" xfId="2461"/>
    <cellStyle name="60% - Акцент4 16" xfId="2462"/>
    <cellStyle name="60% — акцент4 16" xfId="2463"/>
    <cellStyle name="60% - Акцент4 17" xfId="2464"/>
    <cellStyle name="60% — акцент4 17" xfId="2465"/>
    <cellStyle name="60% - Акцент4 18" xfId="2466"/>
    <cellStyle name="60% — акцент4 18" xfId="2467"/>
    <cellStyle name="60% - Акцент4 19" xfId="2468"/>
    <cellStyle name="60% - Акцент4 2" xfId="2469"/>
    <cellStyle name="60% — акцент4 2" xfId="2470"/>
    <cellStyle name="60% - Акцент4 20" xfId="2471"/>
    <cellStyle name="60% - Акцент4 21" xfId="2472"/>
    <cellStyle name="60% - Акцент4 22" xfId="2473"/>
    <cellStyle name="60% - Акцент4 23" xfId="2474"/>
    <cellStyle name="60% - Акцент4 24" xfId="2475"/>
    <cellStyle name="60% - Акцент4 25" xfId="2476"/>
    <cellStyle name="60% - Акцент4 26" xfId="2477"/>
    <cellStyle name="60% - Акцент4 27" xfId="2478"/>
    <cellStyle name="60% - Акцент4 28" xfId="2479"/>
    <cellStyle name="60% - Акцент4 29" xfId="2480"/>
    <cellStyle name="60% - Акцент4 3" xfId="2481"/>
    <cellStyle name="60% — акцент4 3" xfId="2482"/>
    <cellStyle name="60% - Акцент4 30" xfId="2483"/>
    <cellStyle name="60% - Акцент4 31" xfId="2484"/>
    <cellStyle name="60% - Акцент4 32" xfId="2485"/>
    <cellStyle name="60% - Акцент4 33" xfId="2486"/>
    <cellStyle name="60% - Акцент4 34" xfId="2487"/>
    <cellStyle name="60% - Акцент4 35" xfId="2488"/>
    <cellStyle name="60% - Акцент4 36" xfId="2489"/>
    <cellStyle name="60% - Акцент4 37" xfId="2490"/>
    <cellStyle name="60% - Акцент4 38" xfId="2491"/>
    <cellStyle name="60% - Акцент4 39" xfId="2492"/>
    <cellStyle name="60% - Акцент4 4" xfId="2493"/>
    <cellStyle name="60% — акцент4 4" xfId="2494"/>
    <cellStyle name="60% - Акцент4 40" xfId="2495"/>
    <cellStyle name="60% - Акцент4 41" xfId="2496"/>
    <cellStyle name="60% - Акцент4 42" xfId="2497"/>
    <cellStyle name="60% - Акцент4 43" xfId="2498"/>
    <cellStyle name="60% - Акцент4 44" xfId="2499"/>
    <cellStyle name="60% - Акцент4 45" xfId="2500"/>
    <cellStyle name="60% - Акцент4 46" xfId="2501"/>
    <cellStyle name="60% - Акцент4 47" xfId="2502"/>
    <cellStyle name="60% - Акцент4 48" xfId="2503"/>
    <cellStyle name="60% - Акцент4 49" xfId="2504"/>
    <cellStyle name="60% - Акцент4 5" xfId="2505"/>
    <cellStyle name="60% — акцент4 5" xfId="2506"/>
    <cellStyle name="60% - Акцент4 50" xfId="2507"/>
    <cellStyle name="60% - Акцент4 51" xfId="2508"/>
    <cellStyle name="60% - Акцент4 52" xfId="2509"/>
    <cellStyle name="60% - Акцент4 53" xfId="2510"/>
    <cellStyle name="60% - Акцент4 6" xfId="2511"/>
    <cellStyle name="60% — акцент4 6" xfId="2512"/>
    <cellStyle name="60% - Акцент4 7" xfId="2513"/>
    <cellStyle name="60% — акцент4 7" xfId="2514"/>
    <cellStyle name="60% - Акцент4 8" xfId="2515"/>
    <cellStyle name="60% — акцент4 8" xfId="2516"/>
    <cellStyle name="60% - Акцент4 9" xfId="2517"/>
    <cellStyle name="60% — акцент4 9" xfId="2518"/>
    <cellStyle name="60% — акцент5" xfId="2519"/>
    <cellStyle name="60% - Акцент5 10" xfId="2520"/>
    <cellStyle name="60% — акцент5 10" xfId="2521"/>
    <cellStyle name="60% - Акцент5 11" xfId="2522"/>
    <cellStyle name="60% — акцент5 11" xfId="2523"/>
    <cellStyle name="60% - Акцент5 12" xfId="2524"/>
    <cellStyle name="60% — акцент5 12" xfId="2525"/>
    <cellStyle name="60% - Акцент5 13" xfId="2526"/>
    <cellStyle name="60% — акцент5 13" xfId="2527"/>
    <cellStyle name="60% - Акцент5 14" xfId="2528"/>
    <cellStyle name="60% — акцент5 14" xfId="2529"/>
    <cellStyle name="60% - Акцент5 15" xfId="2530"/>
    <cellStyle name="60% — акцент5 15" xfId="2531"/>
    <cellStyle name="60% - Акцент5 16" xfId="2532"/>
    <cellStyle name="60% — акцент5 16" xfId="2533"/>
    <cellStyle name="60% - Акцент5 17" xfId="2534"/>
    <cellStyle name="60% — акцент5 17" xfId="2535"/>
    <cellStyle name="60% - Акцент5 18" xfId="2536"/>
    <cellStyle name="60% — акцент5 18" xfId="2537"/>
    <cellStyle name="60% - Акцент5 19" xfId="2538"/>
    <cellStyle name="60% - Акцент5 2" xfId="2539"/>
    <cellStyle name="60% — акцент5 2" xfId="2540"/>
    <cellStyle name="60% - Акцент5 20" xfId="2541"/>
    <cellStyle name="60% - Акцент5 21" xfId="2542"/>
    <cellStyle name="60% - Акцент5 22" xfId="2543"/>
    <cellStyle name="60% - Акцент5 23" xfId="2544"/>
    <cellStyle name="60% - Акцент5 24" xfId="2545"/>
    <cellStyle name="60% - Акцент5 25" xfId="2546"/>
    <cellStyle name="60% - Акцент5 26" xfId="2547"/>
    <cellStyle name="60% - Акцент5 27" xfId="2548"/>
    <cellStyle name="60% - Акцент5 28" xfId="2549"/>
    <cellStyle name="60% - Акцент5 29" xfId="2550"/>
    <cellStyle name="60% - Акцент5 3" xfId="2551"/>
    <cellStyle name="60% — акцент5 3" xfId="2552"/>
    <cellStyle name="60% - Акцент5 30" xfId="2553"/>
    <cellStyle name="60% - Акцент5 31" xfId="2554"/>
    <cellStyle name="60% - Акцент5 32" xfId="2555"/>
    <cellStyle name="60% - Акцент5 33" xfId="2556"/>
    <cellStyle name="60% - Акцент5 34" xfId="2557"/>
    <cellStyle name="60% - Акцент5 35" xfId="2558"/>
    <cellStyle name="60% - Акцент5 36" xfId="2559"/>
    <cellStyle name="60% - Акцент5 37" xfId="2560"/>
    <cellStyle name="60% - Акцент5 38" xfId="2561"/>
    <cellStyle name="60% - Акцент5 39" xfId="2562"/>
    <cellStyle name="60% - Акцент5 4" xfId="2563"/>
    <cellStyle name="60% — акцент5 4" xfId="2564"/>
    <cellStyle name="60% - Акцент5 40" xfId="2565"/>
    <cellStyle name="60% - Акцент5 41" xfId="2566"/>
    <cellStyle name="60% - Акцент5 42" xfId="2567"/>
    <cellStyle name="60% - Акцент5 43" xfId="2568"/>
    <cellStyle name="60% - Акцент5 44" xfId="2569"/>
    <cellStyle name="60% - Акцент5 45" xfId="2570"/>
    <cellStyle name="60% - Акцент5 46" xfId="2571"/>
    <cellStyle name="60% - Акцент5 47" xfId="2572"/>
    <cellStyle name="60% - Акцент5 48" xfId="2573"/>
    <cellStyle name="60% - Акцент5 49" xfId="2574"/>
    <cellStyle name="60% - Акцент5 5" xfId="2575"/>
    <cellStyle name="60% — акцент5 5" xfId="2576"/>
    <cellStyle name="60% - Акцент5 50" xfId="2577"/>
    <cellStyle name="60% - Акцент5 51" xfId="2578"/>
    <cellStyle name="60% - Акцент5 52" xfId="2579"/>
    <cellStyle name="60% - Акцент5 53" xfId="2580"/>
    <cellStyle name="60% - Акцент5 6" xfId="2581"/>
    <cellStyle name="60% — акцент5 6" xfId="2582"/>
    <cellStyle name="60% - Акцент5 7" xfId="2583"/>
    <cellStyle name="60% — акцент5 7" xfId="2584"/>
    <cellStyle name="60% - Акцент5 8" xfId="2585"/>
    <cellStyle name="60% — акцент5 8" xfId="2586"/>
    <cellStyle name="60% - Акцент5 9" xfId="2587"/>
    <cellStyle name="60% — акцент5 9" xfId="2588"/>
    <cellStyle name="60% — акцент6" xfId="2589"/>
    <cellStyle name="60% - Акцент6 10" xfId="2590"/>
    <cellStyle name="60% — акцент6 10" xfId="2591"/>
    <cellStyle name="60% - Акцент6 11" xfId="2592"/>
    <cellStyle name="60% — акцент6 11" xfId="2593"/>
    <cellStyle name="60% - Акцент6 12" xfId="2594"/>
    <cellStyle name="60% — акцент6 12" xfId="2595"/>
    <cellStyle name="60% - Акцент6 13" xfId="2596"/>
    <cellStyle name="60% — акцент6 13" xfId="2597"/>
    <cellStyle name="60% - Акцент6 14" xfId="2598"/>
    <cellStyle name="60% — акцент6 14" xfId="2599"/>
    <cellStyle name="60% - Акцент6 15" xfId="2600"/>
    <cellStyle name="60% — акцент6 15" xfId="2601"/>
    <cellStyle name="60% - Акцент6 16" xfId="2602"/>
    <cellStyle name="60% — акцент6 16" xfId="2603"/>
    <cellStyle name="60% - Акцент6 17" xfId="2604"/>
    <cellStyle name="60% — акцент6 17" xfId="2605"/>
    <cellStyle name="60% - Акцент6 18" xfId="2606"/>
    <cellStyle name="60% — акцент6 18" xfId="2607"/>
    <cellStyle name="60% - Акцент6 19" xfId="2608"/>
    <cellStyle name="60% - Акцент6 2" xfId="2609"/>
    <cellStyle name="60% — акцент6 2" xfId="2610"/>
    <cellStyle name="60% - Акцент6 20" xfId="2611"/>
    <cellStyle name="60% - Акцент6 21" xfId="2612"/>
    <cellStyle name="60% - Акцент6 22" xfId="2613"/>
    <cellStyle name="60% - Акцент6 23" xfId="2614"/>
    <cellStyle name="60% - Акцент6 24" xfId="2615"/>
    <cellStyle name="60% - Акцент6 25" xfId="2616"/>
    <cellStyle name="60% - Акцент6 26" xfId="2617"/>
    <cellStyle name="60% - Акцент6 27" xfId="2618"/>
    <cellStyle name="60% - Акцент6 28" xfId="2619"/>
    <cellStyle name="60% - Акцент6 29" xfId="2620"/>
    <cellStyle name="60% - Акцент6 3" xfId="2621"/>
    <cellStyle name="60% — акцент6 3" xfId="2622"/>
    <cellStyle name="60% - Акцент6 30" xfId="2623"/>
    <cellStyle name="60% - Акцент6 31" xfId="2624"/>
    <cellStyle name="60% - Акцент6 32" xfId="2625"/>
    <cellStyle name="60% - Акцент6 33" xfId="2626"/>
    <cellStyle name="60% - Акцент6 34" xfId="2627"/>
    <cellStyle name="60% - Акцент6 35" xfId="2628"/>
    <cellStyle name="60% - Акцент6 36" xfId="2629"/>
    <cellStyle name="60% - Акцент6 37" xfId="2630"/>
    <cellStyle name="60% - Акцент6 38" xfId="2631"/>
    <cellStyle name="60% - Акцент6 39" xfId="2632"/>
    <cellStyle name="60% - Акцент6 4" xfId="2633"/>
    <cellStyle name="60% — акцент6 4" xfId="2634"/>
    <cellStyle name="60% - Акцент6 40" xfId="2635"/>
    <cellStyle name="60% - Акцент6 41" xfId="2636"/>
    <cellStyle name="60% - Акцент6 42" xfId="2637"/>
    <cellStyle name="60% - Акцент6 43" xfId="2638"/>
    <cellStyle name="60% - Акцент6 44" xfId="2639"/>
    <cellStyle name="60% - Акцент6 45" xfId="2640"/>
    <cellStyle name="60% - Акцент6 46" xfId="2641"/>
    <cellStyle name="60% - Акцент6 47" xfId="2642"/>
    <cellStyle name="60% - Акцент6 48" xfId="2643"/>
    <cellStyle name="60% - Акцент6 49" xfId="2644"/>
    <cellStyle name="60% - Акцент6 5" xfId="2645"/>
    <cellStyle name="60% — акцент6 5" xfId="2646"/>
    <cellStyle name="60% - Акцент6 50" xfId="2647"/>
    <cellStyle name="60% - Акцент6 51" xfId="2648"/>
    <cellStyle name="60% - Акцент6 52" xfId="2649"/>
    <cellStyle name="60% - Акцент6 53" xfId="2650"/>
    <cellStyle name="60% - Акцент6 6" xfId="2651"/>
    <cellStyle name="60% — акцент6 6" xfId="2652"/>
    <cellStyle name="60% - Акцент6 7" xfId="2653"/>
    <cellStyle name="60% — акцент6 7" xfId="2654"/>
    <cellStyle name="60% - Акцент6 8" xfId="2655"/>
    <cellStyle name="60% — акцент6 8" xfId="2656"/>
    <cellStyle name="60% - Акцент6 9" xfId="2657"/>
    <cellStyle name="60% — акцент6 9" xfId="2658"/>
    <cellStyle name="Normal 2" xfId="2659"/>
    <cellStyle name="Акцент1 2" xfId="2660"/>
    <cellStyle name="Акцент1 3" xfId="2661"/>
    <cellStyle name="Акцент2 2" xfId="2662"/>
    <cellStyle name="Акцент2 3" xfId="2663"/>
    <cellStyle name="Акцент3 2" xfId="2664"/>
    <cellStyle name="Акцент3 3" xfId="2665"/>
    <cellStyle name="Акцент4 2" xfId="2666"/>
    <cellStyle name="Акцент4 3" xfId="2667"/>
    <cellStyle name="Акцент5 2" xfId="2668"/>
    <cellStyle name="Акцент5 3" xfId="2669"/>
    <cellStyle name="Акцент6 2" xfId="2670"/>
    <cellStyle name="Акцент6 3" xfId="2671"/>
    <cellStyle name="Ввод  2" xfId="2672"/>
    <cellStyle name="Ввод  3" xfId="2673"/>
    <cellStyle name="Вывод 2" xfId="2674"/>
    <cellStyle name="Вывод 3" xfId="2675"/>
    <cellStyle name="Вычисление 2" xfId="2676"/>
    <cellStyle name="Вычисление 3" xfId="2677"/>
    <cellStyle name="Гиперссылка 2" xfId="2678"/>
    <cellStyle name="Гиперссылка 3" xfId="2679"/>
    <cellStyle name="Заголовок 1 2" xfId="2680"/>
    <cellStyle name="Заголовок 1 3" xfId="2681"/>
    <cellStyle name="Заголовок 2 2" xfId="2682"/>
    <cellStyle name="Заголовок 2 3" xfId="2683"/>
    <cellStyle name="Заголовок 3 2" xfId="2684"/>
    <cellStyle name="Заголовок 3 3" xfId="2685"/>
    <cellStyle name="Заголовок 4 2" xfId="2686"/>
    <cellStyle name="Заголовок 4 3" xfId="2687"/>
    <cellStyle name="Итог 2" xfId="2688"/>
    <cellStyle name="Итог 3" xfId="2689"/>
    <cellStyle name="Контрольная ячейка 2" xfId="2690"/>
    <cellStyle name="Контрольная ячейка 3" xfId="2691"/>
    <cellStyle name="Название 2" xfId="2692"/>
    <cellStyle name="Название 3" xfId="2693"/>
    <cellStyle name="Нейтральный 2" xfId="2694"/>
    <cellStyle name="Нейтральный 3" xfId="2695"/>
    <cellStyle name="Обычный" xfId="0" builtinId="0"/>
    <cellStyle name="Обычный 10" xfId="2696"/>
    <cellStyle name="Обычный 10 2" xfId="2697"/>
    <cellStyle name="Обычный 10 3" xfId="2698"/>
    <cellStyle name="Обычный 10 4" xfId="2699"/>
    <cellStyle name="Обычный 10 5" xfId="2700"/>
    <cellStyle name="Обычный 11" xfId="2701"/>
    <cellStyle name="Обычный 11 2" xfId="2702"/>
    <cellStyle name="Обычный 12" xfId="2703"/>
    <cellStyle name="Обычный 12 2" xfId="2704"/>
    <cellStyle name="Обычный 13" xfId="2705"/>
    <cellStyle name="Обычный 13 2" xfId="2706"/>
    <cellStyle name="Обычный 13 2 2" xfId="2707"/>
    <cellStyle name="Обычный 13 3" xfId="2708"/>
    <cellStyle name="Обычный 14" xfId="2709"/>
    <cellStyle name="Обычный 14 2" xfId="2710"/>
    <cellStyle name="Обычный 14 2 2" xfId="2711"/>
    <cellStyle name="Обычный 14 3" xfId="2712"/>
    <cellStyle name="Обычный 15" xfId="2713"/>
    <cellStyle name="Обычный 16" xfId="2714"/>
    <cellStyle name="Обычный 17" xfId="2715"/>
    <cellStyle name="Обычный 18" xfId="2716"/>
    <cellStyle name="Обычный 18 2" xfId="2717"/>
    <cellStyle name="Обычный 19" xfId="2718"/>
    <cellStyle name="Обычный 2" xfId="2719"/>
    <cellStyle name="Обычный 2 2" xfId="2720"/>
    <cellStyle name="Обычный 2 2 2" xfId="2721"/>
    <cellStyle name="Обычный 2 2 2 2" xfId="2722"/>
    <cellStyle name="Обычный 2 2 2 2 2" xfId="2723"/>
    <cellStyle name="Обычный 2 2 2 3" xfId="2724"/>
    <cellStyle name="Обычный 2 2 3" xfId="2725"/>
    <cellStyle name="Обычный 2 2 3 2" xfId="2726"/>
    <cellStyle name="Обычный 2 2 4" xfId="2727"/>
    <cellStyle name="Обычный 2 2 5" xfId="2728"/>
    <cellStyle name="Обычный 2 2 6" xfId="2729"/>
    <cellStyle name="Обычный 2 26 2" xfId="2730"/>
    <cellStyle name="Обычный 2 3" xfId="2731"/>
    <cellStyle name="Обычный 2 4" xfId="2732"/>
    <cellStyle name="Обычный 2 4 2" xfId="2733"/>
    <cellStyle name="Обычный 2 4 2 2" xfId="2734"/>
    <cellStyle name="Обычный 2 4 2 2 2" xfId="2735"/>
    <cellStyle name="Обычный 2 4 2 3" xfId="2736"/>
    <cellStyle name="Обычный 2 4 3" xfId="2737"/>
    <cellStyle name="Обычный 2 4 3 2" xfId="2738"/>
    <cellStyle name="Обычный 2 4 4" xfId="2739"/>
    <cellStyle name="Обычный 2 5" xfId="2740"/>
    <cellStyle name="Обычный 2 6" xfId="2741"/>
    <cellStyle name="Обычный 20" xfId="2742"/>
    <cellStyle name="Обычный 20 2" xfId="2743"/>
    <cellStyle name="Обычный 21" xfId="2744"/>
    <cellStyle name="Обычный 25 2" xfId="2745"/>
    <cellStyle name="Обычный 3" xfId="2746"/>
    <cellStyle name="Обычный 3 2" xfId="2747"/>
    <cellStyle name="Обычный 3 2 2 2" xfId="2748"/>
    <cellStyle name="Обычный 3 21" xfId="2749"/>
    <cellStyle name="Обычный 3 3" xfId="2750"/>
    <cellStyle name="Обычный 37" xfId="2751"/>
    <cellStyle name="Обычный 37 2" xfId="2752"/>
    <cellStyle name="Обычный 37 2 2" xfId="2753"/>
    <cellStyle name="Обычный 37 2 2 2" xfId="2754"/>
    <cellStyle name="Обычный 37 2 3" xfId="2755"/>
    <cellStyle name="Обычный 37 3" xfId="2756"/>
    <cellStyle name="Обычный 37 3 2" xfId="2757"/>
    <cellStyle name="Обычный 37 4" xfId="2758"/>
    <cellStyle name="Обычный 4" xfId="3"/>
    <cellStyle name="Обычный 4 2" xfId="2759"/>
    <cellStyle name="Обычный 5" xfId="5"/>
    <cellStyle name="Обычный 6" xfId="2760"/>
    <cellStyle name="Обычный 6 10" xfId="2761"/>
    <cellStyle name="Обычный 6 10 2" xfId="2762"/>
    <cellStyle name="Обычный 6 11" xfId="2763"/>
    <cellStyle name="Обычный 6 12" xfId="2764"/>
    <cellStyle name="Обычный 6 2" xfId="2765"/>
    <cellStyle name="Обычный 6 2 10" xfId="2766"/>
    <cellStyle name="Обычный 6 2 10 2" xfId="2767"/>
    <cellStyle name="Обычный 6 2 10 2 2" xfId="2768"/>
    <cellStyle name="Обычный 6 2 10 3" xfId="2769"/>
    <cellStyle name="Обычный 6 2 11" xfId="2770"/>
    <cellStyle name="Обычный 6 2 11 2" xfId="2771"/>
    <cellStyle name="Обычный 6 2 12" xfId="2772"/>
    <cellStyle name="Обычный 6 2 13" xfId="2773"/>
    <cellStyle name="Обычный 6 2 2" xfId="2774"/>
    <cellStyle name="Обычный 6 2 2 10" xfId="2775"/>
    <cellStyle name="Обычный 6 2 2 10 2" xfId="2776"/>
    <cellStyle name="Обычный 6 2 2 11" xfId="2777"/>
    <cellStyle name="Обычный 6 2 2 12" xfId="2778"/>
    <cellStyle name="Обычный 6 2 2 2" xfId="2779"/>
    <cellStyle name="Обычный 6 2 2 2 2" xfId="2780"/>
    <cellStyle name="Обычный 6 2 2 2 2 2" xfId="2781"/>
    <cellStyle name="Обычный 6 2 2 2 2 2 2" xfId="2782"/>
    <cellStyle name="Обычный 6 2 2 2 2 2 2 2" xfId="2783"/>
    <cellStyle name="Обычный 6 2 2 2 2 2 2 2 2" xfId="2784"/>
    <cellStyle name="Обычный 6 2 2 2 2 2 2 2 2 2" xfId="2785"/>
    <cellStyle name="Обычный 6 2 2 2 2 2 2 2 3" xfId="2786"/>
    <cellStyle name="Обычный 6 2 2 2 2 2 2 3" xfId="2787"/>
    <cellStyle name="Обычный 6 2 2 2 2 2 2 3 2" xfId="2788"/>
    <cellStyle name="Обычный 6 2 2 2 2 2 2 4" xfId="2789"/>
    <cellStyle name="Обычный 6 2 2 2 2 2 2 5" xfId="2790"/>
    <cellStyle name="Обычный 6 2 2 2 2 2 3" xfId="2791"/>
    <cellStyle name="Обычный 6 2 2 2 2 2 3 2" xfId="2792"/>
    <cellStyle name="Обычный 6 2 2 2 2 2 3 2 2" xfId="2793"/>
    <cellStyle name="Обычный 6 2 2 2 2 2 3 2 2 2" xfId="2794"/>
    <cellStyle name="Обычный 6 2 2 2 2 2 3 2 3" xfId="2795"/>
    <cellStyle name="Обычный 6 2 2 2 2 2 3 3" xfId="2796"/>
    <cellStyle name="Обычный 6 2 2 2 2 2 3 3 2" xfId="2797"/>
    <cellStyle name="Обычный 6 2 2 2 2 2 3 4" xfId="2798"/>
    <cellStyle name="Обычный 6 2 2 2 2 2 3 5" xfId="2799"/>
    <cellStyle name="Обычный 6 2 2 2 2 2 4" xfId="2800"/>
    <cellStyle name="Обычный 6 2 2 2 2 2 4 2" xfId="2801"/>
    <cellStyle name="Обычный 6 2 2 2 2 2 4 2 2" xfId="2802"/>
    <cellStyle name="Обычный 6 2 2 2 2 2 4 3" xfId="2803"/>
    <cellStyle name="Обычный 6 2 2 2 2 2 5" xfId="2804"/>
    <cellStyle name="Обычный 6 2 2 2 2 2 5 2" xfId="2805"/>
    <cellStyle name="Обычный 6 2 2 2 2 2 6" xfId="2806"/>
    <cellStyle name="Обычный 6 2 2 2 2 2 7" xfId="2807"/>
    <cellStyle name="Обычный 6 2 2 2 2 2_В0301_1025801354391_56" xfId="2808"/>
    <cellStyle name="Обычный 6 2 2 2 2 3" xfId="2809"/>
    <cellStyle name="Обычный 6 2 2 2 2 3 2" xfId="2810"/>
    <cellStyle name="Обычный 6 2 2 2 2 3 2 2" xfId="2811"/>
    <cellStyle name="Обычный 6 2 2 2 2 3 2 2 2" xfId="2812"/>
    <cellStyle name="Обычный 6 2 2 2 2 3 2 3" xfId="2813"/>
    <cellStyle name="Обычный 6 2 2 2 2 3 3" xfId="2814"/>
    <cellStyle name="Обычный 6 2 2 2 2 3 3 2" xfId="2815"/>
    <cellStyle name="Обычный 6 2 2 2 2 3 4" xfId="2816"/>
    <cellStyle name="Обычный 6 2 2 2 2 3 5" xfId="2817"/>
    <cellStyle name="Обычный 6 2 2 2 2 4" xfId="2818"/>
    <cellStyle name="Обычный 6 2 2 2 2 4 2" xfId="2819"/>
    <cellStyle name="Обычный 6 2 2 2 2 4 2 2" xfId="2820"/>
    <cellStyle name="Обычный 6 2 2 2 2 4 2 2 2" xfId="2821"/>
    <cellStyle name="Обычный 6 2 2 2 2 4 2 3" xfId="2822"/>
    <cellStyle name="Обычный 6 2 2 2 2 4 3" xfId="2823"/>
    <cellStyle name="Обычный 6 2 2 2 2 4 3 2" xfId="2824"/>
    <cellStyle name="Обычный 6 2 2 2 2 4 4" xfId="2825"/>
    <cellStyle name="Обычный 6 2 2 2 2 4 5" xfId="2826"/>
    <cellStyle name="Обычный 6 2 2 2 2 5" xfId="2827"/>
    <cellStyle name="Обычный 6 2 2 2 2 5 2" xfId="2828"/>
    <cellStyle name="Обычный 6 2 2 2 2 5 2 2" xfId="2829"/>
    <cellStyle name="Обычный 6 2 2 2 2 5 3" xfId="2830"/>
    <cellStyle name="Обычный 6 2 2 2 2 6" xfId="2831"/>
    <cellStyle name="Обычный 6 2 2 2 2 6 2" xfId="2832"/>
    <cellStyle name="Обычный 6 2 2 2 2 7" xfId="2833"/>
    <cellStyle name="Обычный 6 2 2 2 2 8" xfId="2834"/>
    <cellStyle name="Обычный 6 2 2 2 2_В0301_1025801354391_56" xfId="2835"/>
    <cellStyle name="Обычный 6 2 2 2 3" xfId="2836"/>
    <cellStyle name="Обычный 6 2 2 2 3 2" xfId="2837"/>
    <cellStyle name="Обычный 6 2 2 2 3 2 2" xfId="2838"/>
    <cellStyle name="Обычный 6 2 2 2 3 2 2 2" xfId="2839"/>
    <cellStyle name="Обычный 6 2 2 2 3 2 2 2 2" xfId="2840"/>
    <cellStyle name="Обычный 6 2 2 2 3 2 2 3" xfId="2841"/>
    <cellStyle name="Обычный 6 2 2 2 3 2 3" xfId="2842"/>
    <cellStyle name="Обычный 6 2 2 2 3 2 3 2" xfId="2843"/>
    <cellStyle name="Обычный 6 2 2 2 3 2 4" xfId="2844"/>
    <cellStyle name="Обычный 6 2 2 2 3 2 5" xfId="2845"/>
    <cellStyle name="Обычный 6 2 2 2 3 3" xfId="2846"/>
    <cellStyle name="Обычный 6 2 2 2 3 3 2" xfId="2847"/>
    <cellStyle name="Обычный 6 2 2 2 3 3 2 2" xfId="2848"/>
    <cellStyle name="Обычный 6 2 2 2 3 3 2 2 2" xfId="2849"/>
    <cellStyle name="Обычный 6 2 2 2 3 3 2 3" xfId="2850"/>
    <cellStyle name="Обычный 6 2 2 2 3 3 3" xfId="2851"/>
    <cellStyle name="Обычный 6 2 2 2 3 3 3 2" xfId="2852"/>
    <cellStyle name="Обычный 6 2 2 2 3 3 4" xfId="2853"/>
    <cellStyle name="Обычный 6 2 2 2 3 3 5" xfId="2854"/>
    <cellStyle name="Обычный 6 2 2 2 3 4" xfId="2855"/>
    <cellStyle name="Обычный 6 2 2 2 3 4 2" xfId="2856"/>
    <cellStyle name="Обычный 6 2 2 2 3 4 2 2" xfId="2857"/>
    <cellStyle name="Обычный 6 2 2 2 3 4 3" xfId="2858"/>
    <cellStyle name="Обычный 6 2 2 2 3 5" xfId="2859"/>
    <cellStyle name="Обычный 6 2 2 2 3 5 2" xfId="2860"/>
    <cellStyle name="Обычный 6 2 2 2 3 6" xfId="2861"/>
    <cellStyle name="Обычный 6 2 2 2 3 7" xfId="2862"/>
    <cellStyle name="Обычный 6 2 2 2 3_В0301_1025801354391_56" xfId="2863"/>
    <cellStyle name="Обычный 6 2 2 2 4" xfId="2864"/>
    <cellStyle name="Обычный 6 2 2 2 4 2" xfId="2865"/>
    <cellStyle name="Обычный 6 2 2 2 4 2 2" xfId="2866"/>
    <cellStyle name="Обычный 6 2 2 2 4 2 2 2" xfId="2867"/>
    <cellStyle name="Обычный 6 2 2 2 4 2 3" xfId="2868"/>
    <cellStyle name="Обычный 6 2 2 2 4 3" xfId="2869"/>
    <cellStyle name="Обычный 6 2 2 2 4 3 2" xfId="2870"/>
    <cellStyle name="Обычный 6 2 2 2 4 4" xfId="2871"/>
    <cellStyle name="Обычный 6 2 2 2 4 5" xfId="2872"/>
    <cellStyle name="Обычный 6 2 2 2 5" xfId="2873"/>
    <cellStyle name="Обычный 6 2 2 2 5 2" xfId="2874"/>
    <cellStyle name="Обычный 6 2 2 2 5 2 2" xfId="2875"/>
    <cellStyle name="Обычный 6 2 2 2 5 2 2 2" xfId="2876"/>
    <cellStyle name="Обычный 6 2 2 2 5 2 3" xfId="2877"/>
    <cellStyle name="Обычный 6 2 2 2 5 3" xfId="2878"/>
    <cellStyle name="Обычный 6 2 2 2 5 3 2" xfId="2879"/>
    <cellStyle name="Обычный 6 2 2 2 5 4" xfId="2880"/>
    <cellStyle name="Обычный 6 2 2 2 5 5" xfId="2881"/>
    <cellStyle name="Обычный 6 2 2 2 6" xfId="2882"/>
    <cellStyle name="Обычный 6 2 2 2 6 2" xfId="2883"/>
    <cellStyle name="Обычный 6 2 2 2 6 2 2" xfId="2884"/>
    <cellStyle name="Обычный 6 2 2 2 6 3" xfId="2885"/>
    <cellStyle name="Обычный 6 2 2 2 7" xfId="2886"/>
    <cellStyle name="Обычный 6 2 2 2 7 2" xfId="2887"/>
    <cellStyle name="Обычный 6 2 2 2 8" xfId="2888"/>
    <cellStyle name="Обычный 6 2 2 2 9" xfId="2889"/>
    <cellStyle name="Обычный 6 2 2 2_В0301_1025801354391_56" xfId="2890"/>
    <cellStyle name="Обычный 6 2 2 3" xfId="2891"/>
    <cellStyle name="Обычный 6 2 2 3 2" xfId="2892"/>
    <cellStyle name="Обычный 6 2 2 3 2 2" xfId="2893"/>
    <cellStyle name="Обычный 6 2 2 3 2 2 2" xfId="2894"/>
    <cellStyle name="Обычный 6 2 2 3 2 2 2 2" xfId="2895"/>
    <cellStyle name="Обычный 6 2 2 3 2 2 2 2 2" xfId="2896"/>
    <cellStyle name="Обычный 6 2 2 3 2 2 2 3" xfId="2897"/>
    <cellStyle name="Обычный 6 2 2 3 2 2 3" xfId="2898"/>
    <cellStyle name="Обычный 6 2 2 3 2 2 3 2" xfId="2899"/>
    <cellStyle name="Обычный 6 2 2 3 2 2 4" xfId="2900"/>
    <cellStyle name="Обычный 6 2 2 3 2 2 5" xfId="2901"/>
    <cellStyle name="Обычный 6 2 2 3 2 3" xfId="2902"/>
    <cellStyle name="Обычный 6 2 2 3 2 3 2" xfId="2903"/>
    <cellStyle name="Обычный 6 2 2 3 2 3 2 2" xfId="2904"/>
    <cellStyle name="Обычный 6 2 2 3 2 3 2 2 2" xfId="2905"/>
    <cellStyle name="Обычный 6 2 2 3 2 3 2 3" xfId="2906"/>
    <cellStyle name="Обычный 6 2 2 3 2 3 3" xfId="2907"/>
    <cellStyle name="Обычный 6 2 2 3 2 3 3 2" xfId="2908"/>
    <cellStyle name="Обычный 6 2 2 3 2 3 4" xfId="2909"/>
    <cellStyle name="Обычный 6 2 2 3 2 3 5" xfId="2910"/>
    <cellStyle name="Обычный 6 2 2 3 2 4" xfId="2911"/>
    <cellStyle name="Обычный 6 2 2 3 2 4 2" xfId="2912"/>
    <cellStyle name="Обычный 6 2 2 3 2 4 2 2" xfId="2913"/>
    <cellStyle name="Обычный 6 2 2 3 2 4 3" xfId="2914"/>
    <cellStyle name="Обычный 6 2 2 3 2 5" xfId="2915"/>
    <cellStyle name="Обычный 6 2 2 3 2 5 2" xfId="2916"/>
    <cellStyle name="Обычный 6 2 2 3 2 6" xfId="2917"/>
    <cellStyle name="Обычный 6 2 2 3 2 7" xfId="2918"/>
    <cellStyle name="Обычный 6 2 2 3 2_В0301_1025801354391_56" xfId="2919"/>
    <cellStyle name="Обычный 6 2 2 3 3" xfId="2920"/>
    <cellStyle name="Обычный 6 2 2 3 3 2" xfId="2921"/>
    <cellStyle name="Обычный 6 2 2 3 3 2 2" xfId="2922"/>
    <cellStyle name="Обычный 6 2 2 3 3 2 2 2" xfId="2923"/>
    <cellStyle name="Обычный 6 2 2 3 3 2 3" xfId="2924"/>
    <cellStyle name="Обычный 6 2 2 3 3 3" xfId="2925"/>
    <cellStyle name="Обычный 6 2 2 3 3 3 2" xfId="2926"/>
    <cellStyle name="Обычный 6 2 2 3 3 4" xfId="2927"/>
    <cellStyle name="Обычный 6 2 2 3 3 5" xfId="2928"/>
    <cellStyle name="Обычный 6 2 2 3 4" xfId="2929"/>
    <cellStyle name="Обычный 6 2 2 3 4 2" xfId="2930"/>
    <cellStyle name="Обычный 6 2 2 3 4 2 2" xfId="2931"/>
    <cellStyle name="Обычный 6 2 2 3 4 2 2 2" xfId="2932"/>
    <cellStyle name="Обычный 6 2 2 3 4 2 3" xfId="2933"/>
    <cellStyle name="Обычный 6 2 2 3 4 3" xfId="2934"/>
    <cellStyle name="Обычный 6 2 2 3 4 3 2" xfId="2935"/>
    <cellStyle name="Обычный 6 2 2 3 4 4" xfId="2936"/>
    <cellStyle name="Обычный 6 2 2 3 4 5" xfId="2937"/>
    <cellStyle name="Обычный 6 2 2 3 5" xfId="2938"/>
    <cellStyle name="Обычный 6 2 2 3 5 2" xfId="2939"/>
    <cellStyle name="Обычный 6 2 2 3 5 2 2" xfId="2940"/>
    <cellStyle name="Обычный 6 2 2 3 5 3" xfId="2941"/>
    <cellStyle name="Обычный 6 2 2 3 6" xfId="2942"/>
    <cellStyle name="Обычный 6 2 2 3 6 2" xfId="2943"/>
    <cellStyle name="Обычный 6 2 2 3 7" xfId="2944"/>
    <cellStyle name="Обычный 6 2 2 3 8" xfId="2945"/>
    <cellStyle name="Обычный 6 2 2 3_В0301_1025801354391_56" xfId="2946"/>
    <cellStyle name="Обычный 6 2 2 4" xfId="2947"/>
    <cellStyle name="Обычный 6 2 2 4 2" xfId="2948"/>
    <cellStyle name="Обычный 6 2 2 4 2 2" xfId="2949"/>
    <cellStyle name="Обычный 6 2 2 4 2 2 2" xfId="2950"/>
    <cellStyle name="Обычный 6 2 2 4 2 2 2 2" xfId="2951"/>
    <cellStyle name="Обычный 6 2 2 4 2 2 2 2 2" xfId="2952"/>
    <cellStyle name="Обычный 6 2 2 4 2 2 2 3" xfId="2953"/>
    <cellStyle name="Обычный 6 2 2 4 2 2 3" xfId="2954"/>
    <cellStyle name="Обычный 6 2 2 4 2 2 3 2" xfId="2955"/>
    <cellStyle name="Обычный 6 2 2 4 2 2 4" xfId="2956"/>
    <cellStyle name="Обычный 6 2 2 4 2 2 5" xfId="2957"/>
    <cellStyle name="Обычный 6 2 2 4 2 3" xfId="2958"/>
    <cellStyle name="Обычный 6 2 2 4 2 3 2" xfId="2959"/>
    <cellStyle name="Обычный 6 2 2 4 2 3 2 2" xfId="2960"/>
    <cellStyle name="Обычный 6 2 2 4 2 3 2 2 2" xfId="2961"/>
    <cellStyle name="Обычный 6 2 2 4 2 3 2 3" xfId="2962"/>
    <cellStyle name="Обычный 6 2 2 4 2 3 3" xfId="2963"/>
    <cellStyle name="Обычный 6 2 2 4 2 3 3 2" xfId="2964"/>
    <cellStyle name="Обычный 6 2 2 4 2 3 4" xfId="2965"/>
    <cellStyle name="Обычный 6 2 2 4 2 3 5" xfId="2966"/>
    <cellStyle name="Обычный 6 2 2 4 2 4" xfId="2967"/>
    <cellStyle name="Обычный 6 2 2 4 2 4 2" xfId="2968"/>
    <cellStyle name="Обычный 6 2 2 4 2 4 2 2" xfId="2969"/>
    <cellStyle name="Обычный 6 2 2 4 2 4 3" xfId="2970"/>
    <cellStyle name="Обычный 6 2 2 4 2 5" xfId="2971"/>
    <cellStyle name="Обычный 6 2 2 4 2 5 2" xfId="2972"/>
    <cellStyle name="Обычный 6 2 2 4 2 6" xfId="2973"/>
    <cellStyle name="Обычный 6 2 2 4 2 7" xfId="2974"/>
    <cellStyle name="Обычный 6 2 2 4 2_В0301_1025801354391_56" xfId="2975"/>
    <cellStyle name="Обычный 6 2 2 4 3" xfId="2976"/>
    <cellStyle name="Обычный 6 2 2 4 3 2" xfId="2977"/>
    <cellStyle name="Обычный 6 2 2 4 3 2 2" xfId="2978"/>
    <cellStyle name="Обычный 6 2 2 4 3 2 2 2" xfId="2979"/>
    <cellStyle name="Обычный 6 2 2 4 3 2 3" xfId="2980"/>
    <cellStyle name="Обычный 6 2 2 4 3 3" xfId="2981"/>
    <cellStyle name="Обычный 6 2 2 4 3 3 2" xfId="2982"/>
    <cellStyle name="Обычный 6 2 2 4 3 4" xfId="2983"/>
    <cellStyle name="Обычный 6 2 2 4 3 5" xfId="2984"/>
    <cellStyle name="Обычный 6 2 2 4 4" xfId="2985"/>
    <cellStyle name="Обычный 6 2 2 4 4 2" xfId="2986"/>
    <cellStyle name="Обычный 6 2 2 4 4 2 2" xfId="2987"/>
    <cellStyle name="Обычный 6 2 2 4 4 2 2 2" xfId="2988"/>
    <cellStyle name="Обычный 6 2 2 4 4 2 3" xfId="2989"/>
    <cellStyle name="Обычный 6 2 2 4 4 3" xfId="2990"/>
    <cellStyle name="Обычный 6 2 2 4 4 3 2" xfId="2991"/>
    <cellStyle name="Обычный 6 2 2 4 4 4" xfId="2992"/>
    <cellStyle name="Обычный 6 2 2 4 4 5" xfId="2993"/>
    <cellStyle name="Обычный 6 2 2 4 5" xfId="2994"/>
    <cellStyle name="Обычный 6 2 2 4 5 2" xfId="2995"/>
    <cellStyle name="Обычный 6 2 2 4 5 2 2" xfId="2996"/>
    <cellStyle name="Обычный 6 2 2 4 5 3" xfId="2997"/>
    <cellStyle name="Обычный 6 2 2 4 6" xfId="2998"/>
    <cellStyle name="Обычный 6 2 2 4 6 2" xfId="2999"/>
    <cellStyle name="Обычный 6 2 2 4 7" xfId="3000"/>
    <cellStyle name="Обычный 6 2 2 4 8" xfId="3001"/>
    <cellStyle name="Обычный 6 2 2 4_В0301_1025801354391_56" xfId="3002"/>
    <cellStyle name="Обычный 6 2 2 5" xfId="3003"/>
    <cellStyle name="Обычный 6 2 2 5 2" xfId="3004"/>
    <cellStyle name="Обычный 6 2 2 5 2 2" xfId="3005"/>
    <cellStyle name="Обычный 6 2 2 5 2 2 2" xfId="3006"/>
    <cellStyle name="Обычный 6 2 2 5 2 2 2 2" xfId="3007"/>
    <cellStyle name="Обычный 6 2 2 5 2 2 3" xfId="3008"/>
    <cellStyle name="Обычный 6 2 2 5 2 3" xfId="3009"/>
    <cellStyle name="Обычный 6 2 2 5 2 3 2" xfId="3010"/>
    <cellStyle name="Обычный 6 2 2 5 2 4" xfId="3011"/>
    <cellStyle name="Обычный 6 2 2 5 2 5" xfId="3012"/>
    <cellStyle name="Обычный 6 2 2 5 3" xfId="3013"/>
    <cellStyle name="Обычный 6 2 2 5 3 2" xfId="3014"/>
    <cellStyle name="Обычный 6 2 2 5 3 2 2" xfId="3015"/>
    <cellStyle name="Обычный 6 2 2 5 3 2 2 2" xfId="3016"/>
    <cellStyle name="Обычный 6 2 2 5 3 2 3" xfId="3017"/>
    <cellStyle name="Обычный 6 2 2 5 3 3" xfId="3018"/>
    <cellStyle name="Обычный 6 2 2 5 3 3 2" xfId="3019"/>
    <cellStyle name="Обычный 6 2 2 5 3 4" xfId="3020"/>
    <cellStyle name="Обычный 6 2 2 5 3 5" xfId="3021"/>
    <cellStyle name="Обычный 6 2 2 5 4" xfId="3022"/>
    <cellStyle name="Обычный 6 2 2 5 4 2" xfId="3023"/>
    <cellStyle name="Обычный 6 2 2 5 4 2 2" xfId="3024"/>
    <cellStyle name="Обычный 6 2 2 5 4 3" xfId="3025"/>
    <cellStyle name="Обычный 6 2 2 5 5" xfId="3026"/>
    <cellStyle name="Обычный 6 2 2 5 5 2" xfId="3027"/>
    <cellStyle name="Обычный 6 2 2 5 6" xfId="3028"/>
    <cellStyle name="Обычный 6 2 2 5 7" xfId="3029"/>
    <cellStyle name="Обычный 6 2 2 5_В0301_1025801354391_56" xfId="3030"/>
    <cellStyle name="Обычный 6 2 2 6" xfId="3031"/>
    <cellStyle name="Обычный 6 2 2 6 2" xfId="3032"/>
    <cellStyle name="Обычный 6 2 2 6 2 2" xfId="3033"/>
    <cellStyle name="Обычный 6 2 2 6 2 2 2" xfId="3034"/>
    <cellStyle name="Обычный 6 2 2 6 2 3" xfId="3035"/>
    <cellStyle name="Обычный 6 2 2 6 3" xfId="3036"/>
    <cellStyle name="Обычный 6 2 2 6 3 2" xfId="3037"/>
    <cellStyle name="Обычный 6 2 2 6 4" xfId="3038"/>
    <cellStyle name="Обычный 6 2 2 6 5" xfId="3039"/>
    <cellStyle name="Обычный 6 2 2 7" xfId="3040"/>
    <cellStyle name="Обычный 6 2 2 7 2" xfId="3041"/>
    <cellStyle name="Обычный 6 2 2 7 2 2" xfId="3042"/>
    <cellStyle name="Обычный 6 2 2 7 2 2 2" xfId="3043"/>
    <cellStyle name="Обычный 6 2 2 7 2 3" xfId="3044"/>
    <cellStyle name="Обычный 6 2 2 7 3" xfId="3045"/>
    <cellStyle name="Обычный 6 2 2 7 3 2" xfId="3046"/>
    <cellStyle name="Обычный 6 2 2 7 4" xfId="3047"/>
    <cellStyle name="Обычный 6 2 2 7 5" xfId="3048"/>
    <cellStyle name="Обычный 6 2 2 8" xfId="3049"/>
    <cellStyle name="Обычный 6 2 2 8 2" xfId="3050"/>
    <cellStyle name="Обычный 6 2 2 8 2 2" xfId="3051"/>
    <cellStyle name="Обычный 6 2 2 8 2 2 2" xfId="3052"/>
    <cellStyle name="Обычный 6 2 2 8 2 3" xfId="3053"/>
    <cellStyle name="Обычный 6 2 2 8 3" xfId="3054"/>
    <cellStyle name="Обычный 6 2 2 8 3 2" xfId="3055"/>
    <cellStyle name="Обычный 6 2 2 8 4" xfId="3056"/>
    <cellStyle name="Обычный 6 2 2 8 5" xfId="3057"/>
    <cellStyle name="Обычный 6 2 2 9" xfId="3058"/>
    <cellStyle name="Обычный 6 2 2 9 2" xfId="3059"/>
    <cellStyle name="Обычный 6 2 2 9 2 2" xfId="3060"/>
    <cellStyle name="Обычный 6 2 2 9 3" xfId="3061"/>
    <cellStyle name="Обычный 6 2 2_В0301_1025801354391_56" xfId="3062"/>
    <cellStyle name="Обычный 6 2 3" xfId="3063"/>
    <cellStyle name="Обычный 6 2 3 10" xfId="3064"/>
    <cellStyle name="Обычный 6 2 3 10 2" xfId="3065"/>
    <cellStyle name="Обычный 6 2 3 11" xfId="3066"/>
    <cellStyle name="Обычный 6 2 3 12" xfId="3067"/>
    <cellStyle name="Обычный 6 2 3 2" xfId="3068"/>
    <cellStyle name="Обычный 6 2 3 2 2" xfId="3069"/>
    <cellStyle name="Обычный 6 2 3 2 2 2" xfId="3070"/>
    <cellStyle name="Обычный 6 2 3 2 2 2 2" xfId="3071"/>
    <cellStyle name="Обычный 6 2 3 2 2 2 2 2" xfId="3072"/>
    <cellStyle name="Обычный 6 2 3 2 2 2 2 2 2" xfId="3073"/>
    <cellStyle name="Обычный 6 2 3 2 2 2 2 2 2 2" xfId="3074"/>
    <cellStyle name="Обычный 6 2 3 2 2 2 2 2 3" xfId="3075"/>
    <cellStyle name="Обычный 6 2 3 2 2 2 2 3" xfId="3076"/>
    <cellStyle name="Обычный 6 2 3 2 2 2 2 3 2" xfId="3077"/>
    <cellStyle name="Обычный 6 2 3 2 2 2 2 4" xfId="3078"/>
    <cellStyle name="Обычный 6 2 3 2 2 2 2 5" xfId="3079"/>
    <cellStyle name="Обычный 6 2 3 2 2 2 3" xfId="3080"/>
    <cellStyle name="Обычный 6 2 3 2 2 2 3 2" xfId="3081"/>
    <cellStyle name="Обычный 6 2 3 2 2 2 3 2 2" xfId="3082"/>
    <cellStyle name="Обычный 6 2 3 2 2 2 3 2 2 2" xfId="3083"/>
    <cellStyle name="Обычный 6 2 3 2 2 2 3 2 3" xfId="3084"/>
    <cellStyle name="Обычный 6 2 3 2 2 2 3 3" xfId="3085"/>
    <cellStyle name="Обычный 6 2 3 2 2 2 3 3 2" xfId="3086"/>
    <cellStyle name="Обычный 6 2 3 2 2 2 3 4" xfId="3087"/>
    <cellStyle name="Обычный 6 2 3 2 2 2 3 5" xfId="3088"/>
    <cellStyle name="Обычный 6 2 3 2 2 2 4" xfId="3089"/>
    <cellStyle name="Обычный 6 2 3 2 2 2 4 2" xfId="3090"/>
    <cellStyle name="Обычный 6 2 3 2 2 2 4 2 2" xfId="3091"/>
    <cellStyle name="Обычный 6 2 3 2 2 2 4 3" xfId="3092"/>
    <cellStyle name="Обычный 6 2 3 2 2 2 5" xfId="3093"/>
    <cellStyle name="Обычный 6 2 3 2 2 2 5 2" xfId="3094"/>
    <cellStyle name="Обычный 6 2 3 2 2 2 6" xfId="3095"/>
    <cellStyle name="Обычный 6 2 3 2 2 2 7" xfId="3096"/>
    <cellStyle name="Обычный 6 2 3 2 2 2_В0301_1025801354391_56" xfId="3097"/>
    <cellStyle name="Обычный 6 2 3 2 2 3" xfId="3098"/>
    <cellStyle name="Обычный 6 2 3 2 2 3 2" xfId="3099"/>
    <cellStyle name="Обычный 6 2 3 2 2 3 2 2" xfId="3100"/>
    <cellStyle name="Обычный 6 2 3 2 2 3 2 2 2" xfId="3101"/>
    <cellStyle name="Обычный 6 2 3 2 2 3 2 3" xfId="3102"/>
    <cellStyle name="Обычный 6 2 3 2 2 3 3" xfId="3103"/>
    <cellStyle name="Обычный 6 2 3 2 2 3 3 2" xfId="3104"/>
    <cellStyle name="Обычный 6 2 3 2 2 3 4" xfId="3105"/>
    <cellStyle name="Обычный 6 2 3 2 2 3 5" xfId="3106"/>
    <cellStyle name="Обычный 6 2 3 2 2 4" xfId="3107"/>
    <cellStyle name="Обычный 6 2 3 2 2 4 2" xfId="3108"/>
    <cellStyle name="Обычный 6 2 3 2 2 4 2 2" xfId="3109"/>
    <cellStyle name="Обычный 6 2 3 2 2 4 2 2 2" xfId="3110"/>
    <cellStyle name="Обычный 6 2 3 2 2 4 2 3" xfId="3111"/>
    <cellStyle name="Обычный 6 2 3 2 2 4 3" xfId="3112"/>
    <cellStyle name="Обычный 6 2 3 2 2 4 3 2" xfId="3113"/>
    <cellStyle name="Обычный 6 2 3 2 2 4 4" xfId="3114"/>
    <cellStyle name="Обычный 6 2 3 2 2 4 5" xfId="3115"/>
    <cellStyle name="Обычный 6 2 3 2 2 5" xfId="3116"/>
    <cellStyle name="Обычный 6 2 3 2 2 5 2" xfId="3117"/>
    <cellStyle name="Обычный 6 2 3 2 2 5 2 2" xfId="3118"/>
    <cellStyle name="Обычный 6 2 3 2 2 5 3" xfId="3119"/>
    <cellStyle name="Обычный 6 2 3 2 2 6" xfId="3120"/>
    <cellStyle name="Обычный 6 2 3 2 2 6 2" xfId="3121"/>
    <cellStyle name="Обычный 6 2 3 2 2 7" xfId="3122"/>
    <cellStyle name="Обычный 6 2 3 2 2 8" xfId="3123"/>
    <cellStyle name="Обычный 6 2 3 2 2_В0301_1025801354391_56" xfId="3124"/>
    <cellStyle name="Обычный 6 2 3 2 3" xfId="3125"/>
    <cellStyle name="Обычный 6 2 3 2 3 2" xfId="3126"/>
    <cellStyle name="Обычный 6 2 3 2 3 2 2" xfId="3127"/>
    <cellStyle name="Обычный 6 2 3 2 3 2 2 2" xfId="3128"/>
    <cellStyle name="Обычный 6 2 3 2 3 2 2 2 2" xfId="3129"/>
    <cellStyle name="Обычный 6 2 3 2 3 2 2 3" xfId="3130"/>
    <cellStyle name="Обычный 6 2 3 2 3 2 3" xfId="3131"/>
    <cellStyle name="Обычный 6 2 3 2 3 2 3 2" xfId="3132"/>
    <cellStyle name="Обычный 6 2 3 2 3 2 4" xfId="3133"/>
    <cellStyle name="Обычный 6 2 3 2 3 2 5" xfId="3134"/>
    <cellStyle name="Обычный 6 2 3 2 3 3" xfId="3135"/>
    <cellStyle name="Обычный 6 2 3 2 3 3 2" xfId="3136"/>
    <cellStyle name="Обычный 6 2 3 2 3 3 2 2" xfId="3137"/>
    <cellStyle name="Обычный 6 2 3 2 3 3 2 2 2" xfId="3138"/>
    <cellStyle name="Обычный 6 2 3 2 3 3 2 3" xfId="3139"/>
    <cellStyle name="Обычный 6 2 3 2 3 3 3" xfId="3140"/>
    <cellStyle name="Обычный 6 2 3 2 3 3 3 2" xfId="3141"/>
    <cellStyle name="Обычный 6 2 3 2 3 3 4" xfId="3142"/>
    <cellStyle name="Обычный 6 2 3 2 3 3 5" xfId="3143"/>
    <cellStyle name="Обычный 6 2 3 2 3 4" xfId="3144"/>
    <cellStyle name="Обычный 6 2 3 2 3 4 2" xfId="3145"/>
    <cellStyle name="Обычный 6 2 3 2 3 4 2 2" xfId="3146"/>
    <cellStyle name="Обычный 6 2 3 2 3 4 3" xfId="3147"/>
    <cellStyle name="Обычный 6 2 3 2 3 5" xfId="3148"/>
    <cellStyle name="Обычный 6 2 3 2 3 5 2" xfId="3149"/>
    <cellStyle name="Обычный 6 2 3 2 3 6" xfId="3150"/>
    <cellStyle name="Обычный 6 2 3 2 3 7" xfId="3151"/>
    <cellStyle name="Обычный 6 2 3 2 3_В0301_1025801354391_56" xfId="3152"/>
    <cellStyle name="Обычный 6 2 3 2 4" xfId="3153"/>
    <cellStyle name="Обычный 6 2 3 2 4 2" xfId="3154"/>
    <cellStyle name="Обычный 6 2 3 2 4 2 2" xfId="3155"/>
    <cellStyle name="Обычный 6 2 3 2 4 2 2 2" xfId="3156"/>
    <cellStyle name="Обычный 6 2 3 2 4 2 3" xfId="3157"/>
    <cellStyle name="Обычный 6 2 3 2 4 3" xfId="3158"/>
    <cellStyle name="Обычный 6 2 3 2 4 3 2" xfId="3159"/>
    <cellStyle name="Обычный 6 2 3 2 4 4" xfId="3160"/>
    <cellStyle name="Обычный 6 2 3 2 4 5" xfId="3161"/>
    <cellStyle name="Обычный 6 2 3 2 5" xfId="3162"/>
    <cellStyle name="Обычный 6 2 3 2 5 2" xfId="3163"/>
    <cellStyle name="Обычный 6 2 3 2 5 2 2" xfId="3164"/>
    <cellStyle name="Обычный 6 2 3 2 5 2 2 2" xfId="3165"/>
    <cellStyle name="Обычный 6 2 3 2 5 2 3" xfId="3166"/>
    <cellStyle name="Обычный 6 2 3 2 5 3" xfId="3167"/>
    <cellStyle name="Обычный 6 2 3 2 5 3 2" xfId="3168"/>
    <cellStyle name="Обычный 6 2 3 2 5 4" xfId="3169"/>
    <cellStyle name="Обычный 6 2 3 2 5 5" xfId="3170"/>
    <cellStyle name="Обычный 6 2 3 2 6" xfId="3171"/>
    <cellStyle name="Обычный 6 2 3 2 6 2" xfId="3172"/>
    <cellStyle name="Обычный 6 2 3 2 6 2 2" xfId="3173"/>
    <cellStyle name="Обычный 6 2 3 2 6 3" xfId="3174"/>
    <cellStyle name="Обычный 6 2 3 2 7" xfId="3175"/>
    <cellStyle name="Обычный 6 2 3 2 7 2" xfId="3176"/>
    <cellStyle name="Обычный 6 2 3 2 8" xfId="3177"/>
    <cellStyle name="Обычный 6 2 3 2 9" xfId="3178"/>
    <cellStyle name="Обычный 6 2 3 2_В0301_1025801354391_56" xfId="3179"/>
    <cellStyle name="Обычный 6 2 3 3" xfId="3180"/>
    <cellStyle name="Обычный 6 2 3 3 2" xfId="3181"/>
    <cellStyle name="Обычный 6 2 3 3 2 2" xfId="3182"/>
    <cellStyle name="Обычный 6 2 3 3 2 2 2" xfId="3183"/>
    <cellStyle name="Обычный 6 2 3 3 2 2 2 2" xfId="3184"/>
    <cellStyle name="Обычный 6 2 3 3 2 2 2 2 2" xfId="3185"/>
    <cellStyle name="Обычный 6 2 3 3 2 2 2 3" xfId="3186"/>
    <cellStyle name="Обычный 6 2 3 3 2 2 3" xfId="3187"/>
    <cellStyle name="Обычный 6 2 3 3 2 2 3 2" xfId="3188"/>
    <cellStyle name="Обычный 6 2 3 3 2 2 4" xfId="3189"/>
    <cellStyle name="Обычный 6 2 3 3 2 2 5" xfId="3190"/>
    <cellStyle name="Обычный 6 2 3 3 2 3" xfId="3191"/>
    <cellStyle name="Обычный 6 2 3 3 2 3 2" xfId="3192"/>
    <cellStyle name="Обычный 6 2 3 3 2 3 2 2" xfId="3193"/>
    <cellStyle name="Обычный 6 2 3 3 2 3 2 2 2" xfId="3194"/>
    <cellStyle name="Обычный 6 2 3 3 2 3 2 3" xfId="3195"/>
    <cellStyle name="Обычный 6 2 3 3 2 3 3" xfId="3196"/>
    <cellStyle name="Обычный 6 2 3 3 2 3 3 2" xfId="3197"/>
    <cellStyle name="Обычный 6 2 3 3 2 3 4" xfId="3198"/>
    <cellStyle name="Обычный 6 2 3 3 2 3 5" xfId="3199"/>
    <cellStyle name="Обычный 6 2 3 3 2 4" xfId="3200"/>
    <cellStyle name="Обычный 6 2 3 3 2 4 2" xfId="3201"/>
    <cellStyle name="Обычный 6 2 3 3 2 4 2 2" xfId="3202"/>
    <cellStyle name="Обычный 6 2 3 3 2 4 3" xfId="3203"/>
    <cellStyle name="Обычный 6 2 3 3 2 5" xfId="3204"/>
    <cellStyle name="Обычный 6 2 3 3 2 5 2" xfId="3205"/>
    <cellStyle name="Обычный 6 2 3 3 2 6" xfId="3206"/>
    <cellStyle name="Обычный 6 2 3 3 2 7" xfId="3207"/>
    <cellStyle name="Обычный 6 2 3 3 2_В0301_1025801354391_56" xfId="3208"/>
    <cellStyle name="Обычный 6 2 3 3 3" xfId="3209"/>
    <cellStyle name="Обычный 6 2 3 3 3 2" xfId="3210"/>
    <cellStyle name="Обычный 6 2 3 3 3 2 2" xfId="3211"/>
    <cellStyle name="Обычный 6 2 3 3 3 2 2 2" xfId="3212"/>
    <cellStyle name="Обычный 6 2 3 3 3 2 3" xfId="3213"/>
    <cellStyle name="Обычный 6 2 3 3 3 3" xfId="3214"/>
    <cellStyle name="Обычный 6 2 3 3 3 3 2" xfId="3215"/>
    <cellStyle name="Обычный 6 2 3 3 3 4" xfId="3216"/>
    <cellStyle name="Обычный 6 2 3 3 3 5" xfId="3217"/>
    <cellStyle name="Обычный 6 2 3 3 4" xfId="3218"/>
    <cellStyle name="Обычный 6 2 3 3 4 2" xfId="3219"/>
    <cellStyle name="Обычный 6 2 3 3 4 2 2" xfId="3220"/>
    <cellStyle name="Обычный 6 2 3 3 4 2 2 2" xfId="3221"/>
    <cellStyle name="Обычный 6 2 3 3 4 2 3" xfId="3222"/>
    <cellStyle name="Обычный 6 2 3 3 4 3" xfId="3223"/>
    <cellStyle name="Обычный 6 2 3 3 4 3 2" xfId="3224"/>
    <cellStyle name="Обычный 6 2 3 3 4 4" xfId="3225"/>
    <cellStyle name="Обычный 6 2 3 3 4 5" xfId="3226"/>
    <cellStyle name="Обычный 6 2 3 3 5" xfId="3227"/>
    <cellStyle name="Обычный 6 2 3 3 5 2" xfId="3228"/>
    <cellStyle name="Обычный 6 2 3 3 5 2 2" xfId="3229"/>
    <cellStyle name="Обычный 6 2 3 3 5 3" xfId="3230"/>
    <cellStyle name="Обычный 6 2 3 3 6" xfId="3231"/>
    <cellStyle name="Обычный 6 2 3 3 6 2" xfId="3232"/>
    <cellStyle name="Обычный 6 2 3 3 7" xfId="3233"/>
    <cellStyle name="Обычный 6 2 3 3 8" xfId="3234"/>
    <cellStyle name="Обычный 6 2 3 3_В0301_1025801354391_56" xfId="3235"/>
    <cellStyle name="Обычный 6 2 3 4" xfId="3236"/>
    <cellStyle name="Обычный 6 2 3 4 2" xfId="3237"/>
    <cellStyle name="Обычный 6 2 3 4 2 2" xfId="3238"/>
    <cellStyle name="Обычный 6 2 3 4 2 2 2" xfId="3239"/>
    <cellStyle name="Обычный 6 2 3 4 2 2 2 2" xfId="3240"/>
    <cellStyle name="Обычный 6 2 3 4 2 2 2 2 2" xfId="3241"/>
    <cellStyle name="Обычный 6 2 3 4 2 2 2 3" xfId="3242"/>
    <cellStyle name="Обычный 6 2 3 4 2 2 3" xfId="3243"/>
    <cellStyle name="Обычный 6 2 3 4 2 2 3 2" xfId="3244"/>
    <cellStyle name="Обычный 6 2 3 4 2 2 4" xfId="3245"/>
    <cellStyle name="Обычный 6 2 3 4 2 2 5" xfId="3246"/>
    <cellStyle name="Обычный 6 2 3 4 2 3" xfId="3247"/>
    <cellStyle name="Обычный 6 2 3 4 2 3 2" xfId="3248"/>
    <cellStyle name="Обычный 6 2 3 4 2 3 2 2" xfId="3249"/>
    <cellStyle name="Обычный 6 2 3 4 2 3 2 2 2" xfId="3250"/>
    <cellStyle name="Обычный 6 2 3 4 2 3 2 3" xfId="3251"/>
    <cellStyle name="Обычный 6 2 3 4 2 3 3" xfId="3252"/>
    <cellStyle name="Обычный 6 2 3 4 2 3 3 2" xfId="3253"/>
    <cellStyle name="Обычный 6 2 3 4 2 3 4" xfId="3254"/>
    <cellStyle name="Обычный 6 2 3 4 2 3 5" xfId="3255"/>
    <cellStyle name="Обычный 6 2 3 4 2 4" xfId="3256"/>
    <cellStyle name="Обычный 6 2 3 4 2 4 2" xfId="3257"/>
    <cellStyle name="Обычный 6 2 3 4 2 4 2 2" xfId="3258"/>
    <cellStyle name="Обычный 6 2 3 4 2 4 3" xfId="3259"/>
    <cellStyle name="Обычный 6 2 3 4 2 5" xfId="3260"/>
    <cellStyle name="Обычный 6 2 3 4 2 5 2" xfId="3261"/>
    <cellStyle name="Обычный 6 2 3 4 2 6" xfId="3262"/>
    <cellStyle name="Обычный 6 2 3 4 2 7" xfId="3263"/>
    <cellStyle name="Обычный 6 2 3 4 2_В0301_1025801354391_56" xfId="3264"/>
    <cellStyle name="Обычный 6 2 3 4 3" xfId="3265"/>
    <cellStyle name="Обычный 6 2 3 4 3 2" xfId="3266"/>
    <cellStyle name="Обычный 6 2 3 4 3 2 2" xfId="3267"/>
    <cellStyle name="Обычный 6 2 3 4 3 2 2 2" xfId="3268"/>
    <cellStyle name="Обычный 6 2 3 4 3 2 3" xfId="3269"/>
    <cellStyle name="Обычный 6 2 3 4 3 3" xfId="3270"/>
    <cellStyle name="Обычный 6 2 3 4 3 3 2" xfId="3271"/>
    <cellStyle name="Обычный 6 2 3 4 3 4" xfId="3272"/>
    <cellStyle name="Обычный 6 2 3 4 3 5" xfId="3273"/>
    <cellStyle name="Обычный 6 2 3 4 4" xfId="3274"/>
    <cellStyle name="Обычный 6 2 3 4 4 2" xfId="3275"/>
    <cellStyle name="Обычный 6 2 3 4 4 2 2" xfId="3276"/>
    <cellStyle name="Обычный 6 2 3 4 4 2 2 2" xfId="3277"/>
    <cellStyle name="Обычный 6 2 3 4 4 2 3" xfId="3278"/>
    <cellStyle name="Обычный 6 2 3 4 4 3" xfId="3279"/>
    <cellStyle name="Обычный 6 2 3 4 4 3 2" xfId="3280"/>
    <cellStyle name="Обычный 6 2 3 4 4 4" xfId="3281"/>
    <cellStyle name="Обычный 6 2 3 4 4 5" xfId="3282"/>
    <cellStyle name="Обычный 6 2 3 4 5" xfId="3283"/>
    <cellStyle name="Обычный 6 2 3 4 5 2" xfId="3284"/>
    <cellStyle name="Обычный 6 2 3 4 5 2 2" xfId="3285"/>
    <cellStyle name="Обычный 6 2 3 4 5 3" xfId="3286"/>
    <cellStyle name="Обычный 6 2 3 4 6" xfId="3287"/>
    <cellStyle name="Обычный 6 2 3 4 6 2" xfId="3288"/>
    <cellStyle name="Обычный 6 2 3 4 7" xfId="3289"/>
    <cellStyle name="Обычный 6 2 3 4 8" xfId="3290"/>
    <cellStyle name="Обычный 6 2 3 4_В0301_1025801354391_56" xfId="3291"/>
    <cellStyle name="Обычный 6 2 3 5" xfId="3292"/>
    <cellStyle name="Обычный 6 2 3 5 2" xfId="3293"/>
    <cellStyle name="Обычный 6 2 3 5 2 2" xfId="3294"/>
    <cellStyle name="Обычный 6 2 3 5 2 2 2" xfId="3295"/>
    <cellStyle name="Обычный 6 2 3 5 2 2 2 2" xfId="3296"/>
    <cellStyle name="Обычный 6 2 3 5 2 2 3" xfId="3297"/>
    <cellStyle name="Обычный 6 2 3 5 2 3" xfId="3298"/>
    <cellStyle name="Обычный 6 2 3 5 2 3 2" xfId="3299"/>
    <cellStyle name="Обычный 6 2 3 5 2 4" xfId="3300"/>
    <cellStyle name="Обычный 6 2 3 5 2 5" xfId="3301"/>
    <cellStyle name="Обычный 6 2 3 5 3" xfId="3302"/>
    <cellStyle name="Обычный 6 2 3 5 3 2" xfId="3303"/>
    <cellStyle name="Обычный 6 2 3 5 3 2 2" xfId="3304"/>
    <cellStyle name="Обычный 6 2 3 5 3 2 2 2" xfId="3305"/>
    <cellStyle name="Обычный 6 2 3 5 3 2 3" xfId="3306"/>
    <cellStyle name="Обычный 6 2 3 5 3 3" xfId="3307"/>
    <cellStyle name="Обычный 6 2 3 5 3 3 2" xfId="3308"/>
    <cellStyle name="Обычный 6 2 3 5 3 4" xfId="3309"/>
    <cellStyle name="Обычный 6 2 3 5 3 5" xfId="3310"/>
    <cellStyle name="Обычный 6 2 3 5 4" xfId="3311"/>
    <cellStyle name="Обычный 6 2 3 5 4 2" xfId="3312"/>
    <cellStyle name="Обычный 6 2 3 5 4 2 2" xfId="3313"/>
    <cellStyle name="Обычный 6 2 3 5 4 3" xfId="3314"/>
    <cellStyle name="Обычный 6 2 3 5 5" xfId="3315"/>
    <cellStyle name="Обычный 6 2 3 5 5 2" xfId="3316"/>
    <cellStyle name="Обычный 6 2 3 5 6" xfId="3317"/>
    <cellStyle name="Обычный 6 2 3 5 7" xfId="3318"/>
    <cellStyle name="Обычный 6 2 3 5_В0301_1025801354391_56" xfId="3319"/>
    <cellStyle name="Обычный 6 2 3 6" xfId="3320"/>
    <cellStyle name="Обычный 6 2 3 6 2" xfId="3321"/>
    <cellStyle name="Обычный 6 2 3 6 2 2" xfId="3322"/>
    <cellStyle name="Обычный 6 2 3 6 2 2 2" xfId="3323"/>
    <cellStyle name="Обычный 6 2 3 6 2 3" xfId="3324"/>
    <cellStyle name="Обычный 6 2 3 6 3" xfId="3325"/>
    <cellStyle name="Обычный 6 2 3 6 3 2" xfId="3326"/>
    <cellStyle name="Обычный 6 2 3 6 4" xfId="3327"/>
    <cellStyle name="Обычный 6 2 3 6 5" xfId="3328"/>
    <cellStyle name="Обычный 6 2 3 7" xfId="3329"/>
    <cellStyle name="Обычный 6 2 3 7 2" xfId="3330"/>
    <cellStyle name="Обычный 6 2 3 7 2 2" xfId="3331"/>
    <cellStyle name="Обычный 6 2 3 7 2 2 2" xfId="3332"/>
    <cellStyle name="Обычный 6 2 3 7 2 3" xfId="3333"/>
    <cellStyle name="Обычный 6 2 3 7 3" xfId="3334"/>
    <cellStyle name="Обычный 6 2 3 7 3 2" xfId="3335"/>
    <cellStyle name="Обычный 6 2 3 7 4" xfId="3336"/>
    <cellStyle name="Обычный 6 2 3 7 5" xfId="3337"/>
    <cellStyle name="Обычный 6 2 3 8" xfId="3338"/>
    <cellStyle name="Обычный 6 2 3 8 2" xfId="3339"/>
    <cellStyle name="Обычный 6 2 3 8 2 2" xfId="3340"/>
    <cellStyle name="Обычный 6 2 3 8 2 2 2" xfId="3341"/>
    <cellStyle name="Обычный 6 2 3 8 2 3" xfId="3342"/>
    <cellStyle name="Обычный 6 2 3 8 3" xfId="3343"/>
    <cellStyle name="Обычный 6 2 3 8 3 2" xfId="3344"/>
    <cellStyle name="Обычный 6 2 3 8 4" xfId="3345"/>
    <cellStyle name="Обычный 6 2 3 8 5" xfId="3346"/>
    <cellStyle name="Обычный 6 2 3 9" xfId="3347"/>
    <cellStyle name="Обычный 6 2 3 9 2" xfId="3348"/>
    <cellStyle name="Обычный 6 2 3 9 2 2" xfId="3349"/>
    <cellStyle name="Обычный 6 2 3 9 3" xfId="3350"/>
    <cellStyle name="Обычный 6 2 3_В0301_1025801354391_56" xfId="3351"/>
    <cellStyle name="Обычный 6 2 4" xfId="3352"/>
    <cellStyle name="Обычный 6 2 4 2" xfId="3353"/>
    <cellStyle name="Обычный 6 2 4 2 2" xfId="3354"/>
    <cellStyle name="Обычный 6 2 4 2 2 2" xfId="3355"/>
    <cellStyle name="Обычный 6 2 4 2 2 2 2" xfId="3356"/>
    <cellStyle name="Обычный 6 2 4 2 2 2 2 2" xfId="3357"/>
    <cellStyle name="Обычный 6 2 4 2 2 2 3" xfId="3358"/>
    <cellStyle name="Обычный 6 2 4 2 2 3" xfId="3359"/>
    <cellStyle name="Обычный 6 2 4 2 2 3 2" xfId="3360"/>
    <cellStyle name="Обычный 6 2 4 2 2 4" xfId="3361"/>
    <cellStyle name="Обычный 6 2 4 2 2 5" xfId="3362"/>
    <cellStyle name="Обычный 6 2 4 2 3" xfId="3363"/>
    <cellStyle name="Обычный 6 2 4 2 3 2" xfId="3364"/>
    <cellStyle name="Обычный 6 2 4 2 3 2 2" xfId="3365"/>
    <cellStyle name="Обычный 6 2 4 2 3 2 2 2" xfId="3366"/>
    <cellStyle name="Обычный 6 2 4 2 3 2 3" xfId="3367"/>
    <cellStyle name="Обычный 6 2 4 2 3 3" xfId="3368"/>
    <cellStyle name="Обычный 6 2 4 2 3 3 2" xfId="3369"/>
    <cellStyle name="Обычный 6 2 4 2 3 4" xfId="3370"/>
    <cellStyle name="Обычный 6 2 4 2 3 5" xfId="3371"/>
    <cellStyle name="Обычный 6 2 4 2 4" xfId="3372"/>
    <cellStyle name="Обычный 6 2 4 2 4 2" xfId="3373"/>
    <cellStyle name="Обычный 6 2 4 2 4 2 2" xfId="3374"/>
    <cellStyle name="Обычный 6 2 4 2 4 3" xfId="3375"/>
    <cellStyle name="Обычный 6 2 4 2 5" xfId="3376"/>
    <cellStyle name="Обычный 6 2 4 2 5 2" xfId="3377"/>
    <cellStyle name="Обычный 6 2 4 2 6" xfId="3378"/>
    <cellStyle name="Обычный 6 2 4 2 7" xfId="3379"/>
    <cellStyle name="Обычный 6 2 4 2_В0301_1025801354391_56" xfId="3380"/>
    <cellStyle name="Обычный 6 2 4 3" xfId="3381"/>
    <cellStyle name="Обычный 6 2 4 3 2" xfId="3382"/>
    <cellStyle name="Обычный 6 2 4 3 2 2" xfId="3383"/>
    <cellStyle name="Обычный 6 2 4 3 2 2 2" xfId="3384"/>
    <cellStyle name="Обычный 6 2 4 3 2 3" xfId="3385"/>
    <cellStyle name="Обычный 6 2 4 3 3" xfId="3386"/>
    <cellStyle name="Обычный 6 2 4 3 3 2" xfId="3387"/>
    <cellStyle name="Обычный 6 2 4 3 4" xfId="3388"/>
    <cellStyle name="Обычный 6 2 4 3 5" xfId="3389"/>
    <cellStyle name="Обычный 6 2 4 4" xfId="3390"/>
    <cellStyle name="Обычный 6 2 4 4 2" xfId="3391"/>
    <cellStyle name="Обычный 6 2 4 4 2 2" xfId="3392"/>
    <cellStyle name="Обычный 6 2 4 4 2 2 2" xfId="3393"/>
    <cellStyle name="Обычный 6 2 4 4 2 3" xfId="3394"/>
    <cellStyle name="Обычный 6 2 4 4 3" xfId="3395"/>
    <cellStyle name="Обычный 6 2 4 4 3 2" xfId="3396"/>
    <cellStyle name="Обычный 6 2 4 4 4" xfId="3397"/>
    <cellStyle name="Обычный 6 2 4 4 5" xfId="3398"/>
    <cellStyle name="Обычный 6 2 4 5" xfId="3399"/>
    <cellStyle name="Обычный 6 2 4 5 2" xfId="3400"/>
    <cellStyle name="Обычный 6 2 4 5 2 2" xfId="3401"/>
    <cellStyle name="Обычный 6 2 4 5 3" xfId="3402"/>
    <cellStyle name="Обычный 6 2 4 6" xfId="3403"/>
    <cellStyle name="Обычный 6 2 4 6 2" xfId="3404"/>
    <cellStyle name="Обычный 6 2 4 7" xfId="3405"/>
    <cellStyle name="Обычный 6 2 4 8" xfId="3406"/>
    <cellStyle name="Обычный 6 2 4_В0301_1025801354391_56" xfId="3407"/>
    <cellStyle name="Обычный 6 2 5" xfId="3408"/>
    <cellStyle name="Обычный 6 2 5 2" xfId="3409"/>
    <cellStyle name="Обычный 6 2 5 2 2" xfId="3410"/>
    <cellStyle name="Обычный 6 2 5 2 2 2" xfId="3411"/>
    <cellStyle name="Обычный 6 2 5 2 2 2 2" xfId="3412"/>
    <cellStyle name="Обычный 6 2 5 2 2 2 2 2" xfId="3413"/>
    <cellStyle name="Обычный 6 2 5 2 2 2 3" xfId="3414"/>
    <cellStyle name="Обычный 6 2 5 2 2 3" xfId="3415"/>
    <cellStyle name="Обычный 6 2 5 2 2 3 2" xfId="3416"/>
    <cellStyle name="Обычный 6 2 5 2 2 4" xfId="3417"/>
    <cellStyle name="Обычный 6 2 5 2 2 5" xfId="3418"/>
    <cellStyle name="Обычный 6 2 5 2 3" xfId="3419"/>
    <cellStyle name="Обычный 6 2 5 2 3 2" xfId="3420"/>
    <cellStyle name="Обычный 6 2 5 2 3 2 2" xfId="3421"/>
    <cellStyle name="Обычный 6 2 5 2 3 2 2 2" xfId="3422"/>
    <cellStyle name="Обычный 6 2 5 2 3 2 3" xfId="3423"/>
    <cellStyle name="Обычный 6 2 5 2 3 3" xfId="3424"/>
    <cellStyle name="Обычный 6 2 5 2 3 3 2" xfId="3425"/>
    <cellStyle name="Обычный 6 2 5 2 3 4" xfId="3426"/>
    <cellStyle name="Обычный 6 2 5 2 3 5" xfId="3427"/>
    <cellStyle name="Обычный 6 2 5 2 4" xfId="3428"/>
    <cellStyle name="Обычный 6 2 5 2 4 2" xfId="3429"/>
    <cellStyle name="Обычный 6 2 5 2 4 2 2" xfId="3430"/>
    <cellStyle name="Обычный 6 2 5 2 4 3" xfId="3431"/>
    <cellStyle name="Обычный 6 2 5 2 5" xfId="3432"/>
    <cellStyle name="Обычный 6 2 5 2 5 2" xfId="3433"/>
    <cellStyle name="Обычный 6 2 5 2 6" xfId="3434"/>
    <cellStyle name="Обычный 6 2 5 2 7" xfId="3435"/>
    <cellStyle name="Обычный 6 2 5 2_В0301_1025801354391_56" xfId="3436"/>
    <cellStyle name="Обычный 6 2 5 3" xfId="3437"/>
    <cellStyle name="Обычный 6 2 5 3 2" xfId="3438"/>
    <cellStyle name="Обычный 6 2 5 3 2 2" xfId="3439"/>
    <cellStyle name="Обычный 6 2 5 3 2 2 2" xfId="3440"/>
    <cellStyle name="Обычный 6 2 5 3 2 3" xfId="3441"/>
    <cellStyle name="Обычный 6 2 5 3 3" xfId="3442"/>
    <cellStyle name="Обычный 6 2 5 3 3 2" xfId="3443"/>
    <cellStyle name="Обычный 6 2 5 3 4" xfId="3444"/>
    <cellStyle name="Обычный 6 2 5 3 5" xfId="3445"/>
    <cellStyle name="Обычный 6 2 5 4" xfId="3446"/>
    <cellStyle name="Обычный 6 2 5 4 2" xfId="3447"/>
    <cellStyle name="Обычный 6 2 5 4 2 2" xfId="3448"/>
    <cellStyle name="Обычный 6 2 5 4 2 2 2" xfId="3449"/>
    <cellStyle name="Обычный 6 2 5 4 2 3" xfId="3450"/>
    <cellStyle name="Обычный 6 2 5 4 3" xfId="3451"/>
    <cellStyle name="Обычный 6 2 5 4 3 2" xfId="3452"/>
    <cellStyle name="Обычный 6 2 5 4 4" xfId="3453"/>
    <cellStyle name="Обычный 6 2 5 4 5" xfId="3454"/>
    <cellStyle name="Обычный 6 2 5 5" xfId="3455"/>
    <cellStyle name="Обычный 6 2 5 5 2" xfId="3456"/>
    <cellStyle name="Обычный 6 2 5 5 2 2" xfId="3457"/>
    <cellStyle name="Обычный 6 2 5 5 3" xfId="3458"/>
    <cellStyle name="Обычный 6 2 5 6" xfId="3459"/>
    <cellStyle name="Обычный 6 2 5 6 2" xfId="3460"/>
    <cellStyle name="Обычный 6 2 5 7" xfId="3461"/>
    <cellStyle name="Обычный 6 2 5 8" xfId="3462"/>
    <cellStyle name="Обычный 6 2 5_В0301_1025801354391_56" xfId="3463"/>
    <cellStyle name="Обычный 6 2 6" xfId="3464"/>
    <cellStyle name="Обычный 6 2 6 2" xfId="3465"/>
    <cellStyle name="Обычный 6 2 6 2 2" xfId="3466"/>
    <cellStyle name="Обычный 6 2 6 2 2 2" xfId="3467"/>
    <cellStyle name="Обычный 6 2 6 2 2 2 2" xfId="3468"/>
    <cellStyle name="Обычный 6 2 6 2 2 3" xfId="3469"/>
    <cellStyle name="Обычный 6 2 6 2 3" xfId="3470"/>
    <cellStyle name="Обычный 6 2 6 2 3 2" xfId="3471"/>
    <cellStyle name="Обычный 6 2 6 2 4" xfId="3472"/>
    <cellStyle name="Обычный 6 2 6 2 5" xfId="3473"/>
    <cellStyle name="Обычный 6 2 6 3" xfId="3474"/>
    <cellStyle name="Обычный 6 2 6 3 2" xfId="3475"/>
    <cellStyle name="Обычный 6 2 6 3 2 2" xfId="3476"/>
    <cellStyle name="Обычный 6 2 6 3 2 2 2" xfId="3477"/>
    <cellStyle name="Обычный 6 2 6 3 2 3" xfId="3478"/>
    <cellStyle name="Обычный 6 2 6 3 3" xfId="3479"/>
    <cellStyle name="Обычный 6 2 6 3 3 2" xfId="3480"/>
    <cellStyle name="Обычный 6 2 6 3 4" xfId="3481"/>
    <cellStyle name="Обычный 6 2 6 3 5" xfId="3482"/>
    <cellStyle name="Обычный 6 2 6 4" xfId="3483"/>
    <cellStyle name="Обычный 6 2 6 4 2" xfId="3484"/>
    <cellStyle name="Обычный 6 2 6 4 2 2" xfId="3485"/>
    <cellStyle name="Обычный 6 2 6 4 3" xfId="3486"/>
    <cellStyle name="Обычный 6 2 6 5" xfId="3487"/>
    <cellStyle name="Обычный 6 2 6 5 2" xfId="3488"/>
    <cellStyle name="Обычный 6 2 6 6" xfId="3489"/>
    <cellStyle name="Обычный 6 2 6 7" xfId="3490"/>
    <cellStyle name="Обычный 6 2 6_В0301_1025801354391_56" xfId="3491"/>
    <cellStyle name="Обычный 6 2 7" xfId="3492"/>
    <cellStyle name="Обычный 6 2 7 2" xfId="3493"/>
    <cellStyle name="Обычный 6 2 7 2 2" xfId="3494"/>
    <cellStyle name="Обычный 6 2 7 2 2 2" xfId="3495"/>
    <cellStyle name="Обычный 6 2 7 2 3" xfId="3496"/>
    <cellStyle name="Обычный 6 2 7 3" xfId="3497"/>
    <cellStyle name="Обычный 6 2 7 3 2" xfId="3498"/>
    <cellStyle name="Обычный 6 2 7 4" xfId="3499"/>
    <cellStyle name="Обычный 6 2 7 5" xfId="3500"/>
    <cellStyle name="Обычный 6 2 8" xfId="3501"/>
    <cellStyle name="Обычный 6 2 8 2" xfId="3502"/>
    <cellStyle name="Обычный 6 2 8 2 2" xfId="3503"/>
    <cellStyle name="Обычный 6 2 8 2 2 2" xfId="3504"/>
    <cellStyle name="Обычный 6 2 8 2 3" xfId="3505"/>
    <cellStyle name="Обычный 6 2 8 3" xfId="3506"/>
    <cellStyle name="Обычный 6 2 8 3 2" xfId="3507"/>
    <cellStyle name="Обычный 6 2 8 4" xfId="3508"/>
    <cellStyle name="Обычный 6 2 8 5" xfId="3509"/>
    <cellStyle name="Обычный 6 2 9" xfId="3510"/>
    <cellStyle name="Обычный 6 2 9 2" xfId="3511"/>
    <cellStyle name="Обычный 6 2 9 2 2" xfId="3512"/>
    <cellStyle name="Обычный 6 2 9 2 2 2" xfId="3513"/>
    <cellStyle name="Обычный 6 2 9 2 3" xfId="3514"/>
    <cellStyle name="Обычный 6 2 9 3" xfId="3515"/>
    <cellStyle name="Обычный 6 2 9 3 2" xfId="3516"/>
    <cellStyle name="Обычный 6 2 9 4" xfId="3517"/>
    <cellStyle name="Обычный 6 2 9 5" xfId="3518"/>
    <cellStyle name="Обычный 6 2_В0301_1025801354391_56" xfId="3519"/>
    <cellStyle name="Обычный 6 3" xfId="3520"/>
    <cellStyle name="Обычный 6 3 2" xfId="3521"/>
    <cellStyle name="Обычный 6 3 2 2" xfId="3522"/>
    <cellStyle name="Обычный 6 3 2 2 2" xfId="3523"/>
    <cellStyle name="Обычный 6 3 2 2 2 2" xfId="3524"/>
    <cellStyle name="Обычный 6 3 2 2 2 2 2" xfId="3525"/>
    <cellStyle name="Обычный 6 3 2 2 2 3" xfId="3526"/>
    <cellStyle name="Обычный 6 3 2 2 3" xfId="3527"/>
    <cellStyle name="Обычный 6 3 2 2 3 2" xfId="3528"/>
    <cellStyle name="Обычный 6 3 2 2 4" xfId="3529"/>
    <cellStyle name="Обычный 6 3 2 2 5" xfId="3530"/>
    <cellStyle name="Обычный 6 3 2 3" xfId="3531"/>
    <cellStyle name="Обычный 6 3 2 3 2" xfId="3532"/>
    <cellStyle name="Обычный 6 3 2 3 2 2" xfId="3533"/>
    <cellStyle name="Обычный 6 3 2 3 2 2 2" xfId="3534"/>
    <cellStyle name="Обычный 6 3 2 3 2 3" xfId="3535"/>
    <cellStyle name="Обычный 6 3 2 3 3" xfId="3536"/>
    <cellStyle name="Обычный 6 3 2 3 3 2" xfId="3537"/>
    <cellStyle name="Обычный 6 3 2 3 4" xfId="3538"/>
    <cellStyle name="Обычный 6 3 2 3 5" xfId="3539"/>
    <cellStyle name="Обычный 6 3 2 4" xfId="3540"/>
    <cellStyle name="Обычный 6 3 2 4 2" xfId="3541"/>
    <cellStyle name="Обычный 6 3 2 4 2 2" xfId="3542"/>
    <cellStyle name="Обычный 6 3 2 4 3" xfId="3543"/>
    <cellStyle name="Обычный 6 3 2 5" xfId="3544"/>
    <cellStyle name="Обычный 6 3 2 5 2" xfId="3545"/>
    <cellStyle name="Обычный 6 3 2 6" xfId="3546"/>
    <cellStyle name="Обычный 6 3 2 7" xfId="3547"/>
    <cellStyle name="Обычный 6 3 2_В0301_1025801354391_56" xfId="3548"/>
    <cellStyle name="Обычный 6 3 3" xfId="3549"/>
    <cellStyle name="Обычный 6 3 3 2" xfId="3550"/>
    <cellStyle name="Обычный 6 3 3 2 2" xfId="3551"/>
    <cellStyle name="Обычный 6 3 3 2 2 2" xfId="3552"/>
    <cellStyle name="Обычный 6 3 3 2 3" xfId="3553"/>
    <cellStyle name="Обычный 6 3 3 3" xfId="3554"/>
    <cellStyle name="Обычный 6 3 3 3 2" xfId="3555"/>
    <cellStyle name="Обычный 6 3 3 4" xfId="3556"/>
    <cellStyle name="Обычный 6 3 3 5" xfId="3557"/>
    <cellStyle name="Обычный 6 3 4" xfId="3558"/>
    <cellStyle name="Обычный 6 3 4 2" xfId="3559"/>
    <cellStyle name="Обычный 6 3 4 2 2" xfId="3560"/>
    <cellStyle name="Обычный 6 3 4 2 2 2" xfId="3561"/>
    <cellStyle name="Обычный 6 3 4 2 3" xfId="3562"/>
    <cellStyle name="Обычный 6 3 4 3" xfId="3563"/>
    <cellStyle name="Обычный 6 3 4 3 2" xfId="3564"/>
    <cellStyle name="Обычный 6 3 4 4" xfId="3565"/>
    <cellStyle name="Обычный 6 3 4 5" xfId="3566"/>
    <cellStyle name="Обычный 6 3 5" xfId="3567"/>
    <cellStyle name="Обычный 6 3 5 2" xfId="3568"/>
    <cellStyle name="Обычный 6 3 5 2 2" xfId="3569"/>
    <cellStyle name="Обычный 6 3 5 3" xfId="3570"/>
    <cellStyle name="Обычный 6 3 6" xfId="3571"/>
    <cellStyle name="Обычный 6 3 6 2" xfId="3572"/>
    <cellStyle name="Обычный 6 3 7" xfId="3573"/>
    <cellStyle name="Обычный 6 3 8" xfId="3574"/>
    <cellStyle name="Обычный 6 3_В0301_1025801354391_56" xfId="3575"/>
    <cellStyle name="Обычный 6 4" xfId="3576"/>
    <cellStyle name="Обычный 6 4 2" xfId="3577"/>
    <cellStyle name="Обычный 6 4 2 2" xfId="3578"/>
    <cellStyle name="Обычный 6 4 2 2 2" xfId="3579"/>
    <cellStyle name="Обычный 6 4 2 2 2 2" xfId="3580"/>
    <cellStyle name="Обычный 6 4 2 2 2 2 2" xfId="3581"/>
    <cellStyle name="Обычный 6 4 2 2 2 3" xfId="3582"/>
    <cellStyle name="Обычный 6 4 2 2 3" xfId="3583"/>
    <cellStyle name="Обычный 6 4 2 2 3 2" xfId="3584"/>
    <cellStyle name="Обычный 6 4 2 2 4" xfId="3585"/>
    <cellStyle name="Обычный 6 4 2 2 5" xfId="3586"/>
    <cellStyle name="Обычный 6 4 2 3" xfId="3587"/>
    <cellStyle name="Обычный 6 4 2 3 2" xfId="3588"/>
    <cellStyle name="Обычный 6 4 2 3 2 2" xfId="3589"/>
    <cellStyle name="Обычный 6 4 2 3 2 2 2" xfId="3590"/>
    <cellStyle name="Обычный 6 4 2 3 2 3" xfId="3591"/>
    <cellStyle name="Обычный 6 4 2 3 3" xfId="3592"/>
    <cellStyle name="Обычный 6 4 2 3 3 2" xfId="3593"/>
    <cellStyle name="Обычный 6 4 2 3 4" xfId="3594"/>
    <cellStyle name="Обычный 6 4 2 3 5" xfId="3595"/>
    <cellStyle name="Обычный 6 4 2 4" xfId="3596"/>
    <cellStyle name="Обычный 6 4 2 4 2" xfId="3597"/>
    <cellStyle name="Обычный 6 4 2 4 2 2" xfId="3598"/>
    <cellStyle name="Обычный 6 4 2 4 3" xfId="3599"/>
    <cellStyle name="Обычный 6 4 2 5" xfId="3600"/>
    <cellStyle name="Обычный 6 4 2 5 2" xfId="3601"/>
    <cellStyle name="Обычный 6 4 2 6" xfId="3602"/>
    <cellStyle name="Обычный 6 4 2 7" xfId="3603"/>
    <cellStyle name="Обычный 6 4 2_В0301_1025801354391_56" xfId="3604"/>
    <cellStyle name="Обычный 6 4 3" xfId="3605"/>
    <cellStyle name="Обычный 6 4 3 2" xfId="3606"/>
    <cellStyle name="Обычный 6 4 3 2 2" xfId="3607"/>
    <cellStyle name="Обычный 6 4 3 2 2 2" xfId="3608"/>
    <cellStyle name="Обычный 6 4 3 2 3" xfId="3609"/>
    <cellStyle name="Обычный 6 4 3 3" xfId="3610"/>
    <cellStyle name="Обычный 6 4 3 3 2" xfId="3611"/>
    <cellStyle name="Обычный 6 4 3 4" xfId="3612"/>
    <cellStyle name="Обычный 6 4 3 5" xfId="3613"/>
    <cellStyle name="Обычный 6 4 4" xfId="3614"/>
    <cellStyle name="Обычный 6 4 4 2" xfId="3615"/>
    <cellStyle name="Обычный 6 4 4 2 2" xfId="3616"/>
    <cellStyle name="Обычный 6 4 4 2 2 2" xfId="3617"/>
    <cellStyle name="Обычный 6 4 4 2 3" xfId="3618"/>
    <cellStyle name="Обычный 6 4 4 3" xfId="3619"/>
    <cellStyle name="Обычный 6 4 4 3 2" xfId="3620"/>
    <cellStyle name="Обычный 6 4 4 4" xfId="3621"/>
    <cellStyle name="Обычный 6 4 4 5" xfId="3622"/>
    <cellStyle name="Обычный 6 4 5" xfId="3623"/>
    <cellStyle name="Обычный 6 4 5 2" xfId="3624"/>
    <cellStyle name="Обычный 6 4 5 2 2" xfId="3625"/>
    <cellStyle name="Обычный 6 4 5 3" xfId="3626"/>
    <cellStyle name="Обычный 6 4 6" xfId="3627"/>
    <cellStyle name="Обычный 6 4 6 2" xfId="3628"/>
    <cellStyle name="Обычный 6 4 7" xfId="3629"/>
    <cellStyle name="Обычный 6 4 8" xfId="3630"/>
    <cellStyle name="Обычный 6 4_В0301_1025801354391_56" xfId="3631"/>
    <cellStyle name="Обычный 6 5" xfId="3632"/>
    <cellStyle name="Обычный 6 5 2" xfId="3633"/>
    <cellStyle name="Обычный 6 5 2 2" xfId="3634"/>
    <cellStyle name="Обычный 6 5 2 2 2" xfId="3635"/>
    <cellStyle name="Обычный 6 5 2 2 2 2" xfId="3636"/>
    <cellStyle name="Обычный 6 5 2 2 3" xfId="3637"/>
    <cellStyle name="Обычный 6 5 2 3" xfId="3638"/>
    <cellStyle name="Обычный 6 5 2 3 2" xfId="3639"/>
    <cellStyle name="Обычный 6 5 2 4" xfId="3640"/>
    <cellStyle name="Обычный 6 5 2 5" xfId="3641"/>
    <cellStyle name="Обычный 6 5 3" xfId="3642"/>
    <cellStyle name="Обычный 6 5 3 2" xfId="3643"/>
    <cellStyle name="Обычный 6 5 3 2 2" xfId="3644"/>
    <cellStyle name="Обычный 6 5 3 2 2 2" xfId="3645"/>
    <cellStyle name="Обычный 6 5 3 2 3" xfId="3646"/>
    <cellStyle name="Обычный 6 5 3 3" xfId="3647"/>
    <cellStyle name="Обычный 6 5 3 3 2" xfId="3648"/>
    <cellStyle name="Обычный 6 5 3 4" xfId="3649"/>
    <cellStyle name="Обычный 6 5 3 5" xfId="3650"/>
    <cellStyle name="Обычный 6 5 4" xfId="3651"/>
    <cellStyle name="Обычный 6 5 4 2" xfId="3652"/>
    <cellStyle name="Обычный 6 5 4 2 2" xfId="3653"/>
    <cellStyle name="Обычный 6 5 4 3" xfId="3654"/>
    <cellStyle name="Обычный 6 5 5" xfId="3655"/>
    <cellStyle name="Обычный 6 5 5 2" xfId="3656"/>
    <cellStyle name="Обычный 6 5 6" xfId="3657"/>
    <cellStyle name="Обычный 6 5 7" xfId="3658"/>
    <cellStyle name="Обычный 6 5_В0301_1025801354391_56" xfId="3659"/>
    <cellStyle name="Обычный 6 6" xfId="3660"/>
    <cellStyle name="Обычный 6 6 2" xfId="3661"/>
    <cellStyle name="Обычный 6 6 2 2" xfId="3662"/>
    <cellStyle name="Обычный 6 6 2 2 2" xfId="3663"/>
    <cellStyle name="Обычный 6 6 2 3" xfId="3664"/>
    <cellStyle name="Обычный 6 6 3" xfId="3665"/>
    <cellStyle name="Обычный 6 6 3 2" xfId="3666"/>
    <cellStyle name="Обычный 6 6 4" xfId="3667"/>
    <cellStyle name="Обычный 6 6 5" xfId="3668"/>
    <cellStyle name="Обычный 6 7" xfId="3669"/>
    <cellStyle name="Обычный 6 7 2" xfId="3670"/>
    <cellStyle name="Обычный 6 7 2 2" xfId="3671"/>
    <cellStyle name="Обычный 6 7 2 2 2" xfId="3672"/>
    <cellStyle name="Обычный 6 7 2 3" xfId="3673"/>
    <cellStyle name="Обычный 6 7 3" xfId="3674"/>
    <cellStyle name="Обычный 6 7 3 2" xfId="3675"/>
    <cellStyle name="Обычный 6 7 4" xfId="3676"/>
    <cellStyle name="Обычный 6 7 5" xfId="3677"/>
    <cellStyle name="Обычный 6 8" xfId="3678"/>
    <cellStyle name="Обычный 6 8 2" xfId="3679"/>
    <cellStyle name="Обычный 6 8 2 2" xfId="3680"/>
    <cellStyle name="Обычный 6 8 2 2 2" xfId="3681"/>
    <cellStyle name="Обычный 6 8 2 3" xfId="3682"/>
    <cellStyle name="Обычный 6 8 3" xfId="3683"/>
    <cellStyle name="Обычный 6 8 3 2" xfId="3684"/>
    <cellStyle name="Обычный 6 8 4" xfId="3685"/>
    <cellStyle name="Обычный 6 8 5" xfId="3686"/>
    <cellStyle name="Обычный 6 9" xfId="3687"/>
    <cellStyle name="Обычный 6 9 2" xfId="3688"/>
    <cellStyle name="Обычный 6 9 2 2" xfId="3689"/>
    <cellStyle name="Обычный 6 9 3" xfId="3690"/>
    <cellStyle name="Обычный 6_В0301_1025801354391_56" xfId="3691"/>
    <cellStyle name="Обычный 7" xfId="2"/>
    <cellStyle name="Обычный 7 10" xfId="3692"/>
    <cellStyle name="Обычный 7 2" xfId="3693"/>
    <cellStyle name="Обычный 7 2 10" xfId="3694"/>
    <cellStyle name="Обычный 7 2 11" xfId="3695"/>
    <cellStyle name="Обычный 7 2 12" xfId="3696"/>
    <cellStyle name="Обычный 7 2 13" xfId="3697"/>
    <cellStyle name="Обычный 7 2 2" xfId="3698"/>
    <cellStyle name="Обычный 7 2 2 2" xfId="3699"/>
    <cellStyle name="Обычный 7 2 2 2 2" xfId="3700"/>
    <cellStyle name="Обычный 7 2 2 2 2 2" xfId="3701"/>
    <cellStyle name="Обычный 7 2 2 2 2 2 2" xfId="3702"/>
    <cellStyle name="Обычный 7 2 2 2 2 2 2 2" xfId="3703"/>
    <cellStyle name="Обычный 7 2 2 2 2 2 3" xfId="3704"/>
    <cellStyle name="Обычный 7 2 2 2 2 3" xfId="3705"/>
    <cellStyle name="Обычный 7 2 2 2 2 3 2" xfId="3706"/>
    <cellStyle name="Обычный 7 2 2 2 2 4" xfId="3707"/>
    <cellStyle name="Обычный 7 2 2 2 2 5" xfId="3708"/>
    <cellStyle name="Обычный 7 2 2 2 3" xfId="3709"/>
    <cellStyle name="Обычный 7 2 2 2 3 2" xfId="3710"/>
    <cellStyle name="Обычный 7 2 2 2 3 2 2" xfId="3711"/>
    <cellStyle name="Обычный 7 2 2 2 3 2 2 2" xfId="3712"/>
    <cellStyle name="Обычный 7 2 2 2 3 2 3" xfId="3713"/>
    <cellStyle name="Обычный 7 2 2 2 3 3" xfId="3714"/>
    <cellStyle name="Обычный 7 2 2 2 3 3 2" xfId="3715"/>
    <cellStyle name="Обычный 7 2 2 2 3 4" xfId="3716"/>
    <cellStyle name="Обычный 7 2 2 2 3 5" xfId="3717"/>
    <cellStyle name="Обычный 7 2 2 2 4" xfId="3718"/>
    <cellStyle name="Обычный 7 2 2 2 4 2" xfId="3719"/>
    <cellStyle name="Обычный 7 2 2 2 4 2 2" xfId="3720"/>
    <cellStyle name="Обычный 7 2 2 2 4 3" xfId="3721"/>
    <cellStyle name="Обычный 7 2 2 2 5" xfId="3722"/>
    <cellStyle name="Обычный 7 2 2 2 5 2" xfId="3723"/>
    <cellStyle name="Обычный 7 2 2 2 6" xfId="3724"/>
    <cellStyle name="Обычный 7 2 2 2 7" xfId="3725"/>
    <cellStyle name="Обычный 7 2 2 2_В0301_1025801354391_56" xfId="3726"/>
    <cellStyle name="Обычный 7 2 2 3" xfId="3727"/>
    <cellStyle name="Обычный 7 2 2 3 2" xfId="3728"/>
    <cellStyle name="Обычный 7 2 2 3 2 2" xfId="3729"/>
    <cellStyle name="Обычный 7 2 2 3 2 2 2" xfId="3730"/>
    <cellStyle name="Обычный 7 2 2 3 2 3" xfId="3731"/>
    <cellStyle name="Обычный 7 2 2 3 3" xfId="3732"/>
    <cellStyle name="Обычный 7 2 2 3 3 2" xfId="3733"/>
    <cellStyle name="Обычный 7 2 2 3 4" xfId="3734"/>
    <cellStyle name="Обычный 7 2 2 3 5" xfId="3735"/>
    <cellStyle name="Обычный 7 2 2 4" xfId="3736"/>
    <cellStyle name="Обычный 7 2 2 4 2" xfId="3737"/>
    <cellStyle name="Обычный 7 2 2 4 2 2" xfId="3738"/>
    <cellStyle name="Обычный 7 2 2 4 2 2 2" xfId="3739"/>
    <cellStyle name="Обычный 7 2 2 4 2 3" xfId="3740"/>
    <cellStyle name="Обычный 7 2 2 4 3" xfId="3741"/>
    <cellStyle name="Обычный 7 2 2 4 3 2" xfId="3742"/>
    <cellStyle name="Обычный 7 2 2 4 4" xfId="3743"/>
    <cellStyle name="Обычный 7 2 2 4 5" xfId="3744"/>
    <cellStyle name="Обычный 7 2 2 5" xfId="3745"/>
    <cellStyle name="Обычный 7 2 2 5 2" xfId="3746"/>
    <cellStyle name="Обычный 7 2 2 5 2 2" xfId="3747"/>
    <cellStyle name="Обычный 7 2 2 5 3" xfId="3748"/>
    <cellStyle name="Обычный 7 2 2 6" xfId="3749"/>
    <cellStyle name="Обычный 7 2 2 6 2" xfId="3750"/>
    <cellStyle name="Обычный 7 2 2 7" xfId="3751"/>
    <cellStyle name="Обычный 7 2 2 8" xfId="3752"/>
    <cellStyle name="Обычный 7 2 2_В0301_1025801354391_56" xfId="3753"/>
    <cellStyle name="Обычный 7 2 3" xfId="3754"/>
    <cellStyle name="Обычный 7 2 3 2" xfId="3755"/>
    <cellStyle name="Обычный 7 2 3 2 2" xfId="3756"/>
    <cellStyle name="Обычный 7 2 3 2 2 2" xfId="3757"/>
    <cellStyle name="Обычный 7 2 3 2 2 2 2" xfId="3758"/>
    <cellStyle name="Обычный 7 2 3 2 2 2 2 2" xfId="3759"/>
    <cellStyle name="Обычный 7 2 3 2 2 2 3" xfId="3760"/>
    <cellStyle name="Обычный 7 2 3 2 2 3" xfId="3761"/>
    <cellStyle name="Обычный 7 2 3 2 2 3 2" xfId="3762"/>
    <cellStyle name="Обычный 7 2 3 2 2 4" xfId="3763"/>
    <cellStyle name="Обычный 7 2 3 2 2 5" xfId="3764"/>
    <cellStyle name="Обычный 7 2 3 2 3" xfId="3765"/>
    <cellStyle name="Обычный 7 2 3 2 3 2" xfId="3766"/>
    <cellStyle name="Обычный 7 2 3 2 3 2 2" xfId="3767"/>
    <cellStyle name="Обычный 7 2 3 2 3 2 2 2" xfId="3768"/>
    <cellStyle name="Обычный 7 2 3 2 3 2 3" xfId="3769"/>
    <cellStyle name="Обычный 7 2 3 2 3 3" xfId="3770"/>
    <cellStyle name="Обычный 7 2 3 2 3 3 2" xfId="3771"/>
    <cellStyle name="Обычный 7 2 3 2 3 4" xfId="3772"/>
    <cellStyle name="Обычный 7 2 3 2 3 5" xfId="3773"/>
    <cellStyle name="Обычный 7 2 3 2 4" xfId="3774"/>
    <cellStyle name="Обычный 7 2 3 2 4 2" xfId="3775"/>
    <cellStyle name="Обычный 7 2 3 2 4 2 2" xfId="3776"/>
    <cellStyle name="Обычный 7 2 3 2 4 3" xfId="3777"/>
    <cellStyle name="Обычный 7 2 3 2 5" xfId="3778"/>
    <cellStyle name="Обычный 7 2 3 2 5 2" xfId="3779"/>
    <cellStyle name="Обычный 7 2 3 2 6" xfId="3780"/>
    <cellStyle name="Обычный 7 2 3 2 7" xfId="3781"/>
    <cellStyle name="Обычный 7 2 3 2_В0301_1025801354391_56" xfId="3782"/>
    <cellStyle name="Обычный 7 2 3 3" xfId="3783"/>
    <cellStyle name="Обычный 7 2 3 3 2" xfId="3784"/>
    <cellStyle name="Обычный 7 2 3 3 2 2" xfId="3785"/>
    <cellStyle name="Обычный 7 2 3 3 2 2 2" xfId="3786"/>
    <cellStyle name="Обычный 7 2 3 3 2 3" xfId="3787"/>
    <cellStyle name="Обычный 7 2 3 3 3" xfId="3788"/>
    <cellStyle name="Обычный 7 2 3 3 3 2" xfId="3789"/>
    <cellStyle name="Обычный 7 2 3 3 4" xfId="3790"/>
    <cellStyle name="Обычный 7 2 3 3 5" xfId="3791"/>
    <cellStyle name="Обычный 7 2 3 4" xfId="3792"/>
    <cellStyle name="Обычный 7 2 3 4 2" xfId="3793"/>
    <cellStyle name="Обычный 7 2 3 4 2 2" xfId="3794"/>
    <cellStyle name="Обычный 7 2 3 4 2 2 2" xfId="3795"/>
    <cellStyle name="Обычный 7 2 3 4 2 3" xfId="3796"/>
    <cellStyle name="Обычный 7 2 3 4 3" xfId="3797"/>
    <cellStyle name="Обычный 7 2 3 4 3 2" xfId="3798"/>
    <cellStyle name="Обычный 7 2 3 4 4" xfId="3799"/>
    <cellStyle name="Обычный 7 2 3 4 5" xfId="3800"/>
    <cellStyle name="Обычный 7 2 3 5" xfId="3801"/>
    <cellStyle name="Обычный 7 2 3 5 2" xfId="3802"/>
    <cellStyle name="Обычный 7 2 3 5 2 2" xfId="3803"/>
    <cellStyle name="Обычный 7 2 3 5 3" xfId="3804"/>
    <cellStyle name="Обычный 7 2 3 6" xfId="3805"/>
    <cellStyle name="Обычный 7 2 3 6 2" xfId="3806"/>
    <cellStyle name="Обычный 7 2 3 7" xfId="3807"/>
    <cellStyle name="Обычный 7 2 3 8" xfId="3808"/>
    <cellStyle name="Обычный 7 2 3_В0301_1025801354391_56" xfId="3809"/>
    <cellStyle name="Обычный 7 2 4" xfId="3810"/>
    <cellStyle name="Обычный 7 2 4 2" xfId="3811"/>
    <cellStyle name="Обычный 7 2 4 2 2" xfId="3812"/>
    <cellStyle name="Обычный 7 2 4 2 2 2" xfId="3813"/>
    <cellStyle name="Обычный 7 2 4 2 2 2 2" xfId="3814"/>
    <cellStyle name="Обычный 7 2 4 2 2 3" xfId="3815"/>
    <cellStyle name="Обычный 7 2 4 2 3" xfId="3816"/>
    <cellStyle name="Обычный 7 2 4 2 3 2" xfId="3817"/>
    <cellStyle name="Обычный 7 2 4 2 4" xfId="3818"/>
    <cellStyle name="Обычный 7 2 4 2 5" xfId="3819"/>
    <cellStyle name="Обычный 7 2 4 3" xfId="3820"/>
    <cellStyle name="Обычный 7 2 4 3 2" xfId="3821"/>
    <cellStyle name="Обычный 7 2 4 3 2 2" xfId="3822"/>
    <cellStyle name="Обычный 7 2 4 3 2 2 2" xfId="3823"/>
    <cellStyle name="Обычный 7 2 4 3 2 3" xfId="3824"/>
    <cellStyle name="Обычный 7 2 4 3 3" xfId="3825"/>
    <cellStyle name="Обычный 7 2 4 3 3 2" xfId="3826"/>
    <cellStyle name="Обычный 7 2 4 3 4" xfId="3827"/>
    <cellStyle name="Обычный 7 2 4 3 5" xfId="3828"/>
    <cellStyle name="Обычный 7 2 4 4" xfId="3829"/>
    <cellStyle name="Обычный 7 2 4 4 2" xfId="3830"/>
    <cellStyle name="Обычный 7 2 4 4 2 2" xfId="3831"/>
    <cellStyle name="Обычный 7 2 4 4 3" xfId="3832"/>
    <cellStyle name="Обычный 7 2 4 5" xfId="3833"/>
    <cellStyle name="Обычный 7 2 4 5 2" xfId="3834"/>
    <cellStyle name="Обычный 7 2 4 6" xfId="3835"/>
    <cellStyle name="Обычный 7 2 4 7" xfId="3836"/>
    <cellStyle name="Обычный 7 2 4_В0301_1025801354391_56" xfId="3837"/>
    <cellStyle name="Обычный 7 2 5" xfId="3838"/>
    <cellStyle name="Обычный 7 2 5 2" xfId="3839"/>
    <cellStyle name="Обычный 7 2 5 2 2" xfId="3840"/>
    <cellStyle name="Обычный 7 2 5 2 2 2" xfId="3841"/>
    <cellStyle name="Обычный 7 2 5 2 3" xfId="3842"/>
    <cellStyle name="Обычный 7 2 5 3" xfId="3843"/>
    <cellStyle name="Обычный 7 2 5 3 2" xfId="3844"/>
    <cellStyle name="Обычный 7 2 5 4" xfId="3845"/>
    <cellStyle name="Обычный 7 2 5 5" xfId="3846"/>
    <cellStyle name="Обычный 7 2 6" xfId="3847"/>
    <cellStyle name="Обычный 7 2 6 2" xfId="3848"/>
    <cellStyle name="Обычный 7 2 6 2 2" xfId="3849"/>
    <cellStyle name="Обычный 7 2 6 2 2 2" xfId="3850"/>
    <cellStyle name="Обычный 7 2 6 2 3" xfId="3851"/>
    <cellStyle name="Обычный 7 2 6 3" xfId="3852"/>
    <cellStyle name="Обычный 7 2 6 3 2" xfId="3853"/>
    <cellStyle name="Обычный 7 2 6 4" xfId="3854"/>
    <cellStyle name="Обычный 7 2 6 5" xfId="3855"/>
    <cellStyle name="Обычный 7 2 7" xfId="3856"/>
    <cellStyle name="Обычный 7 2 7 2" xfId="3857"/>
    <cellStyle name="Обычный 7 2 7 2 2" xfId="3858"/>
    <cellStyle name="Обычный 7 2 7 2 2 2" xfId="3859"/>
    <cellStyle name="Обычный 7 2 7 2 3" xfId="3860"/>
    <cellStyle name="Обычный 7 2 7 3" xfId="3861"/>
    <cellStyle name="Обычный 7 2 7 3 2" xfId="3862"/>
    <cellStyle name="Обычный 7 2 7 4" xfId="3863"/>
    <cellStyle name="Обычный 7 2 7 5" xfId="3864"/>
    <cellStyle name="Обычный 7 2 8" xfId="3865"/>
    <cellStyle name="Обычный 7 2 8 2" xfId="3866"/>
    <cellStyle name="Обычный 7 2 8 2 2" xfId="3867"/>
    <cellStyle name="Обычный 7 2 8 2 2 2" xfId="3868"/>
    <cellStyle name="Обычный 7 2 8 2 3" xfId="3869"/>
    <cellStyle name="Обычный 7 2 8 3" xfId="3870"/>
    <cellStyle name="Обычный 7 2 8 3 2" xfId="3871"/>
    <cellStyle name="Обычный 7 2 8 4" xfId="3872"/>
    <cellStyle name="Обычный 7 2 9" xfId="3873"/>
    <cellStyle name="Обычный 7 2_В0301_1025801354391_56" xfId="3874"/>
    <cellStyle name="Обычный 7 3" xfId="3875"/>
    <cellStyle name="Обычный 7 4" xfId="3876"/>
    <cellStyle name="Обычный 7 5" xfId="3877"/>
    <cellStyle name="Обычный 7 6" xfId="3878"/>
    <cellStyle name="Обычный 7 7" xfId="3879"/>
    <cellStyle name="Обычный 7 8" xfId="3880"/>
    <cellStyle name="Обычный 7 9" xfId="3881"/>
    <cellStyle name="Обычный 8" xfId="3882"/>
    <cellStyle name="Обычный 9" xfId="3883"/>
    <cellStyle name="Обычный 9 2" xfId="3884"/>
    <cellStyle name="Обычный 9 2 2" xfId="3885"/>
    <cellStyle name="Обычный 9 2 2 2" xfId="3886"/>
    <cellStyle name="Обычный 9 2 2 2 2" xfId="3887"/>
    <cellStyle name="Обычный 9 2 2 2 2 2" xfId="3888"/>
    <cellStyle name="Обычный 9 2 2 2 2 2 2" xfId="3889"/>
    <cellStyle name="Обычный 9 2 2 2 2 3" xfId="3890"/>
    <cellStyle name="Обычный 9 2 2 2 3" xfId="3891"/>
    <cellStyle name="Обычный 9 2 2 2 3 2" xfId="3892"/>
    <cellStyle name="Обычный 9 2 2 2 4" xfId="3893"/>
    <cellStyle name="Обычный 9 2 2 2 5" xfId="3894"/>
    <cellStyle name="Обычный 9 2 2 3" xfId="3895"/>
    <cellStyle name="Обычный 9 2 2 3 2" xfId="3896"/>
    <cellStyle name="Обычный 9 2 2 3 2 2" xfId="3897"/>
    <cellStyle name="Обычный 9 2 2 3 2 2 2" xfId="3898"/>
    <cellStyle name="Обычный 9 2 2 3 2 3" xfId="3899"/>
    <cellStyle name="Обычный 9 2 2 3 3" xfId="3900"/>
    <cellStyle name="Обычный 9 2 2 3 3 2" xfId="3901"/>
    <cellStyle name="Обычный 9 2 2 3 4" xfId="3902"/>
    <cellStyle name="Обычный 9 2 2 3 5" xfId="3903"/>
    <cellStyle name="Обычный 9 2 2 4" xfId="3904"/>
    <cellStyle name="Обычный 9 2 2 4 2" xfId="3905"/>
    <cellStyle name="Обычный 9 2 2 4 2 2" xfId="3906"/>
    <cellStyle name="Обычный 9 2 2 4 2 2 2" xfId="3907"/>
    <cellStyle name="Обычный 9 2 2 4 2 3" xfId="3908"/>
    <cellStyle name="Обычный 9 2 2 4 3" xfId="3909"/>
    <cellStyle name="Обычный 9 2 2 4 3 2" xfId="3910"/>
    <cellStyle name="Обычный 9 2 2 4 4" xfId="3911"/>
    <cellStyle name="Обычный 9 2 2 4 5" xfId="3912"/>
    <cellStyle name="Обычный 9 2 2 5" xfId="3913"/>
    <cellStyle name="Обычный 9 2 2 5 2" xfId="3914"/>
    <cellStyle name="Обычный 9 2 2 5 2 2" xfId="3915"/>
    <cellStyle name="Обычный 9 2 2 5 3" xfId="3916"/>
    <cellStyle name="Обычный 9 2 2 6" xfId="3917"/>
    <cellStyle name="Обычный 9 2 2 6 2" xfId="3918"/>
    <cellStyle name="Обычный 9 2 2 7" xfId="3919"/>
    <cellStyle name="Обычный 9 2 2 8" xfId="3920"/>
    <cellStyle name="Обычный 9 2 2_В0301_1025801354391_56" xfId="3921"/>
    <cellStyle name="Обычный 9 2 3" xfId="3922"/>
    <cellStyle name="Обычный 9 2 3 2" xfId="3923"/>
    <cellStyle name="Обычный 9 2 3 2 2" xfId="3924"/>
    <cellStyle name="Обычный 9 2 3 2 2 2" xfId="3925"/>
    <cellStyle name="Обычный 9 2 3 2 3" xfId="3926"/>
    <cellStyle name="Обычный 9 2 3 3" xfId="3927"/>
    <cellStyle name="Обычный 9 2 3 3 2" xfId="3928"/>
    <cellStyle name="Обычный 9 2 3 4" xfId="3929"/>
    <cellStyle name="Обычный 9 2 3 5" xfId="3930"/>
    <cellStyle name="Обычный 9 2 4" xfId="3931"/>
    <cellStyle name="Обычный 9 2 4 2" xfId="3932"/>
    <cellStyle name="Обычный 9 2 4 2 2" xfId="3933"/>
    <cellStyle name="Обычный 9 2 4 2 2 2" xfId="3934"/>
    <cellStyle name="Обычный 9 2 4 2 3" xfId="3935"/>
    <cellStyle name="Обычный 9 2 4 3" xfId="3936"/>
    <cellStyle name="Обычный 9 2 4 3 2" xfId="3937"/>
    <cellStyle name="Обычный 9 2 4 4" xfId="3938"/>
    <cellStyle name="Обычный 9 2 4 5" xfId="3939"/>
    <cellStyle name="Обычный 9 2 5" xfId="3940"/>
    <cellStyle name="Обычный 9 2 5 2" xfId="3941"/>
    <cellStyle name="Обычный 9 2 5 2 2" xfId="3942"/>
    <cellStyle name="Обычный 9 2 5 3" xfId="3943"/>
    <cellStyle name="Обычный 9 2 6" xfId="3944"/>
    <cellStyle name="Обычный 9 2 6 2" xfId="3945"/>
    <cellStyle name="Обычный 9 2 7" xfId="3946"/>
    <cellStyle name="Обычный 9 2 8" xfId="3947"/>
    <cellStyle name="Обычный 9 2_В0301_1025801354391_56" xfId="3948"/>
    <cellStyle name="Обычный 9 3" xfId="3949"/>
    <cellStyle name="Обычный 9 3 2" xfId="3950"/>
    <cellStyle name="Обычный 9 3 2 2" xfId="3951"/>
    <cellStyle name="Обычный 9 3 2 2 2" xfId="3952"/>
    <cellStyle name="Обычный 9 3 2 2 2 2" xfId="3953"/>
    <cellStyle name="Обычный 9 3 2 2 3" xfId="3954"/>
    <cellStyle name="Обычный 9 3 2 3" xfId="3955"/>
    <cellStyle name="Обычный 9 3 2 3 2" xfId="3956"/>
    <cellStyle name="Обычный 9 3 2 4" xfId="3957"/>
    <cellStyle name="Обычный 9 3 2 5" xfId="3958"/>
    <cellStyle name="Обычный 9 3 3" xfId="3959"/>
    <cellStyle name="Обычный 9 3 3 2" xfId="3960"/>
    <cellStyle name="Обычный 9 3 3 2 2" xfId="3961"/>
    <cellStyle name="Обычный 9 3 3 2 2 2" xfId="3962"/>
    <cellStyle name="Обычный 9 3 3 2 3" xfId="3963"/>
    <cellStyle name="Обычный 9 3 3 3" xfId="3964"/>
    <cellStyle name="Обычный 9 3 3 3 2" xfId="3965"/>
    <cellStyle name="Обычный 9 3 3 4" xfId="3966"/>
    <cellStyle name="Обычный 9 3 3 5" xfId="3967"/>
    <cellStyle name="Обычный 9 3 4" xfId="3968"/>
    <cellStyle name="Обычный 9 3 4 2" xfId="3969"/>
    <cellStyle name="Обычный 9 3 4 2 2" xfId="3970"/>
    <cellStyle name="Обычный 9 3 4 2 2 2" xfId="3971"/>
    <cellStyle name="Обычный 9 3 4 2 3" xfId="3972"/>
    <cellStyle name="Обычный 9 3 4 3" xfId="3973"/>
    <cellStyle name="Обычный 9 3 4 3 2" xfId="3974"/>
    <cellStyle name="Обычный 9 3 4 4" xfId="3975"/>
    <cellStyle name="Обычный 9 3 4 5" xfId="3976"/>
    <cellStyle name="Обычный 9 3 5" xfId="3977"/>
    <cellStyle name="Обычный 9 3 5 2" xfId="3978"/>
    <cellStyle name="Обычный 9 3 5 2 2" xfId="3979"/>
    <cellStyle name="Обычный 9 3 5 3" xfId="3980"/>
    <cellStyle name="Обычный 9 3 6" xfId="3981"/>
    <cellStyle name="Обычный 9 3 6 2" xfId="3982"/>
    <cellStyle name="Обычный 9 3 7" xfId="3983"/>
    <cellStyle name="Обычный 9 3 8" xfId="3984"/>
    <cellStyle name="Обычный 9 3_В0301_1025801354391_56" xfId="3985"/>
    <cellStyle name="Обычный 9 4" xfId="3986"/>
    <cellStyle name="Обычный 9 4 2" xfId="3987"/>
    <cellStyle name="Обычный 9 4 2 2" xfId="3988"/>
    <cellStyle name="Обычный 9 4 2 2 2" xfId="3989"/>
    <cellStyle name="Обычный 9 4 2 3" xfId="3990"/>
    <cellStyle name="Обычный 9 4 3" xfId="3991"/>
    <cellStyle name="Обычный 9 4 3 2" xfId="3992"/>
    <cellStyle name="Обычный 9 4 4" xfId="3993"/>
    <cellStyle name="Обычный 9 4 5" xfId="3994"/>
    <cellStyle name="Обычный 9 5" xfId="3995"/>
    <cellStyle name="Обычный 9 5 2" xfId="3996"/>
    <cellStyle name="Обычный 9 5 2 2" xfId="3997"/>
    <cellStyle name="Обычный 9 5 2 2 2" xfId="3998"/>
    <cellStyle name="Обычный 9 5 2 3" xfId="3999"/>
    <cellStyle name="Обычный 9 5 3" xfId="4000"/>
    <cellStyle name="Обычный 9 5 3 2" xfId="4001"/>
    <cellStyle name="Обычный 9 5 4" xfId="4002"/>
    <cellStyle name="Обычный 9 5 5" xfId="4003"/>
    <cellStyle name="Обычный 9 6" xfId="4004"/>
    <cellStyle name="Обычный 9 6 2" xfId="4005"/>
    <cellStyle name="Обычный 9 6 2 2" xfId="4006"/>
    <cellStyle name="Обычный 9 6 3" xfId="4007"/>
    <cellStyle name="Обычный 9 7" xfId="4008"/>
    <cellStyle name="Обычный 9 7 2" xfId="4009"/>
    <cellStyle name="Обычный 9 8" xfId="4010"/>
    <cellStyle name="Обычный 9 9" xfId="4011"/>
    <cellStyle name="Обычный 9_В0301_1025801354391_56" xfId="4012"/>
    <cellStyle name="Обычный_Инвестиции Сети Сбыты ЭСО" xfId="6"/>
    <cellStyle name="Обычный_Форматы по компаниям_last" xfId="4"/>
    <cellStyle name="Плохой 2" xfId="4013"/>
    <cellStyle name="Плохой 3" xfId="4014"/>
    <cellStyle name="Пояснение 2" xfId="4015"/>
    <cellStyle name="Пояснение 3" xfId="4016"/>
    <cellStyle name="Примечание 2" xfId="4017"/>
    <cellStyle name="Примечание 2 2" xfId="4018"/>
    <cellStyle name="Примечание 2 2 2" xfId="4019"/>
    <cellStyle name="Примечание 2 3" xfId="4020"/>
    <cellStyle name="Примечание 3" xfId="4021"/>
    <cellStyle name="Примечание 3 2" xfId="4022"/>
    <cellStyle name="Примечание 4" xfId="4023"/>
    <cellStyle name="Примечание 5" xfId="4024"/>
    <cellStyle name="Процентный 2" xfId="4025"/>
    <cellStyle name="Процентный 2 2" xfId="4026"/>
    <cellStyle name="Процентный 2 3" xfId="4027"/>
    <cellStyle name="Процентный 2 4" xfId="4028"/>
    <cellStyle name="Процентный 3" xfId="4029"/>
    <cellStyle name="Процентный 3 2" xfId="4030"/>
    <cellStyle name="Процентный 3 3" xfId="4031"/>
    <cellStyle name="Процентный 3 4" xfId="4032"/>
    <cellStyle name="Процентный 4" xfId="4033"/>
    <cellStyle name="Процентный 4 2" xfId="4034"/>
    <cellStyle name="Связанная ячейка 2" xfId="4035"/>
    <cellStyle name="Связанная ячейка 3" xfId="4036"/>
    <cellStyle name="Стиль 1" xfId="4037"/>
    <cellStyle name="Стиль 1 2" xfId="4038"/>
    <cellStyle name="Стиль 1 3" xfId="4039"/>
    <cellStyle name="Стиль 1 4" xfId="4040"/>
    <cellStyle name="Стиль 1 5" xfId="4041"/>
    <cellStyle name="Текст предупреждения 2" xfId="4042"/>
    <cellStyle name="Текст предупреждения 3" xfId="4043"/>
    <cellStyle name="Финансовый" xfId="1" builtinId="3"/>
    <cellStyle name="Финансовый 10" xfId="4044"/>
    <cellStyle name="Финансовый 11" xfId="4045"/>
    <cellStyle name="Финансовый 12" xfId="4046"/>
    <cellStyle name="Финансовый 12 2" xfId="4047"/>
    <cellStyle name="Финансовый 13" xfId="4048"/>
    <cellStyle name="Финансовый 13 2" xfId="4049"/>
    <cellStyle name="Финансовый 2" xfId="4050"/>
    <cellStyle name="Финансовый 2 10" xfId="4051"/>
    <cellStyle name="Финансовый 2 10 2" xfId="4052"/>
    <cellStyle name="Финансовый 2 10 2 2" xfId="4053"/>
    <cellStyle name="Финансовый 2 10 2 3" xfId="4054"/>
    <cellStyle name="Финансовый 2 10 2 3 2" xfId="4055"/>
    <cellStyle name="Финансовый 2 10 2 4" xfId="4056"/>
    <cellStyle name="Финансовый 2 10 3" xfId="4057"/>
    <cellStyle name="Финансовый 2 10 4" xfId="4058"/>
    <cellStyle name="Финансовый 2 10 5" xfId="4059"/>
    <cellStyle name="Финансовый 2 10 5 2" xfId="4060"/>
    <cellStyle name="Финансовый 2 10 6" xfId="4061"/>
    <cellStyle name="Финансовый 2 11" xfId="4062"/>
    <cellStyle name="Финансовый 2 11 2" xfId="4063"/>
    <cellStyle name="Финансовый 2 11 3" xfId="4064"/>
    <cellStyle name="Финансовый 2 11 3 2" xfId="4065"/>
    <cellStyle name="Финансовый 2 11 3 2 2" xfId="4066"/>
    <cellStyle name="Финансовый 2 11 3 3" xfId="4067"/>
    <cellStyle name="Финансовый 2 12" xfId="4068"/>
    <cellStyle name="Финансовый 2 13" xfId="4069"/>
    <cellStyle name="Финансовый 2 14" xfId="4070"/>
    <cellStyle name="Финансовый 2 15" xfId="4071"/>
    <cellStyle name="Финансовый 2 15 2" xfId="4072"/>
    <cellStyle name="Финансовый 2 15 2 2" xfId="4073"/>
    <cellStyle name="Финансовый 2 15 3" xfId="4074"/>
    <cellStyle name="Финансовый 2 16" xfId="4075"/>
    <cellStyle name="Финансовый 2 17" xfId="4076"/>
    <cellStyle name="Финансовый 2 2" xfId="4077"/>
    <cellStyle name="Финансовый 2 2 2" xfId="4078"/>
    <cellStyle name="Финансовый 2 2 2 2" xfId="4079"/>
    <cellStyle name="Финансовый 2 2 2 2 2" xfId="4080"/>
    <cellStyle name="Финансовый 2 2 2 2 3" xfId="4081"/>
    <cellStyle name="Финансовый 2 2 2 2 3 2" xfId="4082"/>
    <cellStyle name="Финансовый 2 2 2 2 4" xfId="4083"/>
    <cellStyle name="Финансовый 2 2 2 3" xfId="4084"/>
    <cellStyle name="Финансовый 2 2 2 3 2" xfId="4085"/>
    <cellStyle name="Финансовый 2 2 2 3 2 2" xfId="4086"/>
    <cellStyle name="Финансовый 2 2 2 3 3" xfId="4087"/>
    <cellStyle name="Финансовый 2 2 2 4" xfId="4088"/>
    <cellStyle name="Финансовый 2 2 2 4 2" xfId="4089"/>
    <cellStyle name="Финансовый 2 2 2 5" xfId="4090"/>
    <cellStyle name="Финансовый 2 2 3" xfId="4091"/>
    <cellStyle name="Финансовый 2 2 3 2" xfId="4092"/>
    <cellStyle name="Финансовый 2 2 3 2 2" xfId="4093"/>
    <cellStyle name="Финансовый 2 2 3 3" xfId="4094"/>
    <cellStyle name="Финансовый 2 2 4" xfId="4095"/>
    <cellStyle name="Финансовый 2 2 4 2" xfId="4096"/>
    <cellStyle name="Финансовый 2 2 4 2 2" xfId="4097"/>
    <cellStyle name="Финансовый 2 2 4 3" xfId="4098"/>
    <cellStyle name="Финансовый 2 2 5" xfId="4099"/>
    <cellStyle name="Финансовый 2 2 5 2" xfId="4100"/>
    <cellStyle name="Финансовый 2 2 6" xfId="4101"/>
    <cellStyle name="Финансовый 2 3" xfId="4102"/>
    <cellStyle name="Финансовый 2 3 2" xfId="4103"/>
    <cellStyle name="Финансовый 2 3 2 2" xfId="4104"/>
    <cellStyle name="Финансовый 2 3 2 2 2" xfId="4105"/>
    <cellStyle name="Финансовый 2 3 2 2 2 2" xfId="4106"/>
    <cellStyle name="Финансовый 2 3 2 2 3" xfId="4107"/>
    <cellStyle name="Финансовый 2 3 2 3" xfId="4108"/>
    <cellStyle name="Финансовый 2 3 2 3 2" xfId="4109"/>
    <cellStyle name="Финансовый 2 3 2 3 2 2" xfId="4110"/>
    <cellStyle name="Финансовый 2 3 2 3 3" xfId="4111"/>
    <cellStyle name="Финансовый 2 3 2 4" xfId="4112"/>
    <cellStyle name="Финансовый 2 3 2 4 2" xfId="4113"/>
    <cellStyle name="Финансовый 2 3 2 5" xfId="4114"/>
    <cellStyle name="Финансовый 2 3 3" xfId="4115"/>
    <cellStyle name="Финансовый 2 3 3 2" xfId="4116"/>
    <cellStyle name="Финансовый 2 3 3 2 2" xfId="4117"/>
    <cellStyle name="Финансовый 2 3 3 3" xfId="4118"/>
    <cellStyle name="Финансовый 2 3 4" xfId="4119"/>
    <cellStyle name="Финансовый 2 3 4 2" xfId="4120"/>
    <cellStyle name="Финансовый 2 3 4 2 2" xfId="4121"/>
    <cellStyle name="Финансовый 2 3 4 3" xfId="4122"/>
    <cellStyle name="Финансовый 2 3 5" xfId="4123"/>
    <cellStyle name="Финансовый 2 3 5 2" xfId="4124"/>
    <cellStyle name="Финансовый 2 3 6" xfId="4125"/>
    <cellStyle name="Финансовый 2 4" xfId="4126"/>
    <cellStyle name="Финансовый 2 4 2" xfId="4127"/>
    <cellStyle name="Финансовый 2 4 2 2" xfId="4128"/>
    <cellStyle name="Финансовый 2 4 2 2 2" xfId="4129"/>
    <cellStyle name="Финансовый 2 4 2 3" xfId="4130"/>
    <cellStyle name="Финансовый 2 4 3" xfId="4131"/>
    <cellStyle name="Финансовый 2 4 3 2" xfId="4132"/>
    <cellStyle name="Финансовый 2 4 3 2 2" xfId="4133"/>
    <cellStyle name="Финансовый 2 4 3 3" xfId="4134"/>
    <cellStyle name="Финансовый 2 4 4" xfId="4135"/>
    <cellStyle name="Финансовый 2 4 4 2" xfId="4136"/>
    <cellStyle name="Финансовый 2 4 5" xfId="4137"/>
    <cellStyle name="Финансовый 2 5" xfId="4138"/>
    <cellStyle name="Финансовый 2 5 2" xfId="4139"/>
    <cellStyle name="Финансовый 2 5 2 2" xfId="4140"/>
    <cellStyle name="Финансовый 2 5 3" xfId="4141"/>
    <cellStyle name="Финансовый 2 6" xfId="4142"/>
    <cellStyle name="Финансовый 2 6 2" xfId="4143"/>
    <cellStyle name="Финансовый 2 6 2 2" xfId="4144"/>
    <cellStyle name="Финансовый 2 6 3" xfId="4145"/>
    <cellStyle name="Финансовый 2 7" xfId="4146"/>
    <cellStyle name="Финансовый 2 7 2" xfId="4147"/>
    <cellStyle name="Финансовый 2 7 2 2" xfId="4148"/>
    <cellStyle name="Финансовый 2 7 3" xfId="4149"/>
    <cellStyle name="Финансовый 2 8" xfId="4150"/>
    <cellStyle name="Финансовый 2 8 2" xfId="4151"/>
    <cellStyle name="Финансовый 2 9" xfId="4152"/>
    <cellStyle name="Финансовый 2 9 2" xfId="4153"/>
    <cellStyle name="Финансовый 2 9 2 2" xfId="4154"/>
    <cellStyle name="Финансовый 2 9 3" xfId="4155"/>
    <cellStyle name="Финансовый 2 9 3 2" xfId="4156"/>
    <cellStyle name="Финансовый 2 9 3 3" xfId="4157"/>
    <cellStyle name="Финансовый 2 9 4" xfId="4158"/>
    <cellStyle name="Финансовый 3" xfId="4159"/>
    <cellStyle name="Финансовый 3 2" xfId="4160"/>
    <cellStyle name="Финансовый 3 2 2" xfId="4161"/>
    <cellStyle name="Финансовый 3 2 2 2" xfId="4162"/>
    <cellStyle name="Финансовый 3 2 2 2 2" xfId="4163"/>
    <cellStyle name="Финансовый 3 2 2 2 2 2" xfId="4164"/>
    <cellStyle name="Финансовый 3 2 2 2 2 3" xfId="4165"/>
    <cellStyle name="Финансовый 3 2 2 2 3" xfId="4166"/>
    <cellStyle name="Финансовый 3 2 2 2 4" xfId="4167"/>
    <cellStyle name="Финансовый 3 2 2 3" xfId="4168"/>
    <cellStyle name="Финансовый 3 2 2 3 2" xfId="4169"/>
    <cellStyle name="Финансовый 3 2 2 3 2 2" xfId="4170"/>
    <cellStyle name="Финансовый 3 2 2 3 2 3" xfId="4171"/>
    <cellStyle name="Финансовый 3 2 2 3 3" xfId="4172"/>
    <cellStyle name="Финансовый 3 2 2 3 4" xfId="4173"/>
    <cellStyle name="Финансовый 3 2 2 4" xfId="4174"/>
    <cellStyle name="Финансовый 3 2 2 4 2" xfId="4175"/>
    <cellStyle name="Финансовый 3 2 2 4 3" xfId="4176"/>
    <cellStyle name="Финансовый 3 2 2 5" xfId="4177"/>
    <cellStyle name="Финансовый 3 2 2 6" xfId="4178"/>
    <cellStyle name="Финансовый 3 2 3" xfId="4179"/>
    <cellStyle name="Финансовый 3 2 3 2" xfId="4180"/>
    <cellStyle name="Финансовый 3 2 3 2 2" xfId="4181"/>
    <cellStyle name="Финансовый 3 2 3 2 3" xfId="4182"/>
    <cellStyle name="Финансовый 3 2 3 3" xfId="4183"/>
    <cellStyle name="Финансовый 3 2 3 4" xfId="4184"/>
    <cellStyle name="Финансовый 3 2 4" xfId="4185"/>
    <cellStyle name="Финансовый 3 2 4 2" xfId="4186"/>
    <cellStyle name="Финансовый 3 2 4 2 2" xfId="4187"/>
    <cellStyle name="Финансовый 3 2 4 2 3" xfId="4188"/>
    <cellStyle name="Финансовый 3 2 4 3" xfId="4189"/>
    <cellStyle name="Финансовый 3 2 4 4" xfId="4190"/>
    <cellStyle name="Финансовый 3 2 5" xfId="4191"/>
    <cellStyle name="Финансовый 3 2 5 2" xfId="4192"/>
    <cellStyle name="Финансовый 3 2 5 3" xfId="4193"/>
    <cellStyle name="Финансовый 3 2 6" xfId="4194"/>
    <cellStyle name="Финансовый 3 2 7" xfId="4195"/>
    <cellStyle name="Финансовый 3 3" xfId="4196"/>
    <cellStyle name="Финансовый 3 3 2" xfId="4197"/>
    <cellStyle name="Финансовый 3 3 2 2" xfId="4198"/>
    <cellStyle name="Финансовый 3 3 2 2 2" xfId="4199"/>
    <cellStyle name="Финансовый 3 3 2 2 2 2" xfId="4200"/>
    <cellStyle name="Финансовый 3 3 2 2 2 3" xfId="4201"/>
    <cellStyle name="Финансовый 3 3 2 2 3" xfId="4202"/>
    <cellStyle name="Финансовый 3 3 2 2 4" xfId="4203"/>
    <cellStyle name="Финансовый 3 3 2 3" xfId="4204"/>
    <cellStyle name="Финансовый 3 3 2 3 2" xfId="4205"/>
    <cellStyle name="Финансовый 3 3 2 3 2 2" xfId="4206"/>
    <cellStyle name="Финансовый 3 3 2 3 2 3" xfId="4207"/>
    <cellStyle name="Финансовый 3 3 2 3 3" xfId="4208"/>
    <cellStyle name="Финансовый 3 3 2 3 4" xfId="4209"/>
    <cellStyle name="Финансовый 3 3 2 4" xfId="4210"/>
    <cellStyle name="Финансовый 3 3 2 4 2" xfId="4211"/>
    <cellStyle name="Финансовый 3 3 2 4 3" xfId="4212"/>
    <cellStyle name="Финансовый 3 3 2 5" xfId="4213"/>
    <cellStyle name="Финансовый 3 3 2 6" xfId="4214"/>
    <cellStyle name="Финансовый 3 3 3" xfId="4215"/>
    <cellStyle name="Финансовый 3 3 3 2" xfId="4216"/>
    <cellStyle name="Финансовый 3 3 3 2 2" xfId="4217"/>
    <cellStyle name="Финансовый 3 3 3 2 3" xfId="4218"/>
    <cellStyle name="Финансовый 3 3 3 3" xfId="4219"/>
    <cellStyle name="Финансовый 3 3 3 4" xfId="4220"/>
    <cellStyle name="Финансовый 3 3 4" xfId="4221"/>
    <cellStyle name="Финансовый 3 3 4 2" xfId="4222"/>
    <cellStyle name="Финансовый 3 3 4 2 2" xfId="4223"/>
    <cellStyle name="Финансовый 3 3 4 2 3" xfId="4224"/>
    <cellStyle name="Финансовый 3 3 4 3" xfId="4225"/>
    <cellStyle name="Финансовый 3 3 4 4" xfId="4226"/>
    <cellStyle name="Финансовый 3 3 5" xfId="4227"/>
    <cellStyle name="Финансовый 3 3 5 2" xfId="4228"/>
    <cellStyle name="Финансовый 3 3 5 3" xfId="4229"/>
    <cellStyle name="Финансовый 3 3 6" xfId="4230"/>
    <cellStyle name="Финансовый 3 3 7" xfId="4231"/>
    <cellStyle name="Финансовый 3 4" xfId="4232"/>
    <cellStyle name="Финансовый 3 4 2" xfId="4233"/>
    <cellStyle name="Финансовый 3 4 2 2" xfId="4234"/>
    <cellStyle name="Финансовый 3 4 2 2 2" xfId="4235"/>
    <cellStyle name="Финансовый 3 4 2 2 3" xfId="4236"/>
    <cellStyle name="Финансовый 3 4 2 3" xfId="4237"/>
    <cellStyle name="Финансовый 3 4 2 4" xfId="4238"/>
    <cellStyle name="Финансовый 3 4 3" xfId="4239"/>
    <cellStyle name="Финансовый 3 4 3 2" xfId="4240"/>
    <cellStyle name="Финансовый 3 4 3 2 2" xfId="4241"/>
    <cellStyle name="Финансовый 3 4 3 2 3" xfId="4242"/>
    <cellStyle name="Финансовый 3 4 3 3" xfId="4243"/>
    <cellStyle name="Финансовый 3 4 3 4" xfId="4244"/>
    <cellStyle name="Финансовый 3 4 4" xfId="4245"/>
    <cellStyle name="Финансовый 3 4 4 2" xfId="4246"/>
    <cellStyle name="Финансовый 3 4 4 3" xfId="4247"/>
    <cellStyle name="Финансовый 3 4 5" xfId="4248"/>
    <cellStyle name="Финансовый 3 4 6" xfId="4249"/>
    <cellStyle name="Финансовый 3 5" xfId="4250"/>
    <cellStyle name="Финансовый 3 5 2" xfId="4251"/>
    <cellStyle name="Финансовый 3 5 2 2" xfId="4252"/>
    <cellStyle name="Финансовый 3 5 2 3" xfId="4253"/>
    <cellStyle name="Финансовый 3 5 3" xfId="4254"/>
    <cellStyle name="Финансовый 3 5 4" xfId="4255"/>
    <cellStyle name="Финансовый 3 6" xfId="4256"/>
    <cellStyle name="Финансовый 3 6 2" xfId="4257"/>
    <cellStyle name="Финансовый 3 6 2 2" xfId="4258"/>
    <cellStyle name="Финансовый 3 6 2 3" xfId="4259"/>
    <cellStyle name="Финансовый 3 6 3" xfId="4260"/>
    <cellStyle name="Финансовый 3 6 4" xfId="4261"/>
    <cellStyle name="Финансовый 3 7" xfId="4262"/>
    <cellStyle name="Финансовый 3 7 2" xfId="4263"/>
    <cellStyle name="Финансовый 3 7 2 2" xfId="4264"/>
    <cellStyle name="Финансовый 3 7 2 3" xfId="4265"/>
    <cellStyle name="Финансовый 3 7 3" xfId="4266"/>
    <cellStyle name="Финансовый 3 7 4" xfId="4267"/>
    <cellStyle name="Финансовый 3 8" xfId="4268"/>
    <cellStyle name="Финансовый 3 8 2" xfId="4269"/>
    <cellStyle name="Финансовый 3 8 3" xfId="4270"/>
    <cellStyle name="Финансовый 3 9" xfId="4271"/>
    <cellStyle name="Финансовый 4" xfId="4272"/>
    <cellStyle name="Финансовый 4 2" xfId="4273"/>
    <cellStyle name="Финансовый 5" xfId="4274"/>
    <cellStyle name="Финансовый 5 2" xfId="4275"/>
    <cellStyle name="Финансовый 5 2 2" xfId="4276"/>
    <cellStyle name="Финансовый 5 2 2 2" xfId="4277"/>
    <cellStyle name="Финансовый 5 2 3" xfId="4278"/>
    <cellStyle name="Финансовый 5 3" xfId="4279"/>
    <cellStyle name="Финансовый 5 4" xfId="4280"/>
    <cellStyle name="Финансовый 5 5" xfId="4281"/>
    <cellStyle name="Финансовый 6" xfId="4282"/>
    <cellStyle name="Финансовый 6 2" xfId="4283"/>
    <cellStyle name="Финансовый 6 2 2" xfId="4284"/>
    <cellStyle name="Финансовый 6 2 3" xfId="4285"/>
    <cellStyle name="Финансовый 6 2 4" xfId="4286"/>
    <cellStyle name="Финансовый 6 3" xfId="4287"/>
    <cellStyle name="Финансовый 6 4" xfId="4288"/>
    <cellStyle name="Финансовый 6 5" xfId="4289"/>
    <cellStyle name="Финансовый 7" xfId="4290"/>
    <cellStyle name="Финансовый 7 2" xfId="4291"/>
    <cellStyle name="Финансовый 7 3" xfId="4292"/>
    <cellStyle name="Финансовый 7 4" xfId="4293"/>
    <cellStyle name="Финансовый 7 4 2" xfId="4294"/>
    <cellStyle name="Финансовый 7 5" xfId="4295"/>
    <cellStyle name="Финансовый 8" xfId="4296"/>
    <cellStyle name="Финансовый 8 2" xfId="4297"/>
    <cellStyle name="Финансовый 8 3" xfId="4298"/>
    <cellStyle name="Финансовый 8 3 2" xfId="4299"/>
    <cellStyle name="Финансовый 8 4" xfId="4300"/>
    <cellStyle name="Финансовый 9" xfId="4301"/>
    <cellStyle name="ФормулаВБ" xfId="4302"/>
    <cellStyle name="Хороший 2" xfId="4303"/>
    <cellStyle name="Хороший 2 2" xfId="4304"/>
    <cellStyle name="Хороший 3" xfId="4305"/>
    <cellStyle name="Хороший 4" xfId="43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9">
          <cell r="B29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29" t="str">
            <v>Q_HC.2026.13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CL29" t="str">
            <v>осуществление технологических присоединений и подключение новых заявителей</v>
          </cell>
        </row>
        <row r="72">
          <cell r="B72" t="str">
            <v>Реконструкция ТП-40</v>
          </cell>
          <cell r="C72" t="str">
            <v>Q_РМ.2026.14</v>
          </cell>
          <cell r="CL72" t="str">
            <v xml:space="preserve"> перерасчет смет  на основании проекта выполненного в 2025г, изменение ставки НДС</v>
          </cell>
        </row>
        <row r="73">
          <cell r="B73" t="str">
            <v>Реконструкция ТП-384</v>
          </cell>
          <cell r="C73" t="str">
            <v>Q_РМ.2026.15</v>
          </cell>
          <cell r="CL73" t="str">
            <v xml:space="preserve"> перерасчет смет  на основании проекта выполненного в 2025г, изменение ставки НДС</v>
          </cell>
        </row>
        <row r="74">
          <cell r="B74" t="str">
            <v>Реконструкция ТП-533</v>
          </cell>
          <cell r="C74" t="str">
            <v>Q_РМ.2026.16</v>
          </cell>
          <cell r="CL74" t="str">
            <v xml:space="preserve"> перерасчет смет  на основании проекта выполненного в 2025г, изменение ставки НДС</v>
          </cell>
        </row>
        <row r="75">
          <cell r="B75" t="str">
            <v>Реконструкция ТП-600</v>
          </cell>
          <cell r="C75" t="str">
            <v>Q_РМ.2026.17</v>
          </cell>
          <cell r="CL75" t="str">
            <v xml:space="preserve"> перерасчет смет  на основании проекта выполненного в 2025г, изменение ставки НДС</v>
          </cell>
        </row>
        <row r="76">
          <cell r="B76" t="str">
            <v>Реконструкция РП-17</v>
          </cell>
          <cell r="C76" t="str">
            <v>Q_РМ.2026.21</v>
          </cell>
          <cell r="CL76" t="str">
            <v>приоритетное финансирование мероприятий для обеспечения качественного электроснабжения потребителей</v>
          </cell>
        </row>
        <row r="80">
          <cell r="B80" t="str">
            <v>Модернизация РП-43 РУ-10кВ в части установки комплекса дуговой защиты</v>
          </cell>
          <cell r="C80" t="str">
            <v>Q_РМ.2026.07</v>
          </cell>
          <cell r="CL80" t="str">
            <v xml:space="preserve"> перерасчет смет  на основании проекта выполненного в 2025г, изменение ставки НДС</v>
          </cell>
        </row>
        <row r="81">
          <cell r="B81" t="str">
            <v>Модернизация РП-18 РУ-10кВ в части установки комплекса дуговой защиты</v>
          </cell>
          <cell r="C81" t="str">
            <v>Q_РМ.2026.08</v>
          </cell>
          <cell r="CL81" t="str">
            <v xml:space="preserve"> перерасчет смет  на основании проекта выполнненого в 2025г, изменение ставки НДС</v>
          </cell>
        </row>
        <row r="82">
          <cell r="B82" t="str">
            <v>Модернизация оборудования ПС 110кВ ЗИФ ЗРУ 6кВ в части установки комплекса дуговой защиты</v>
          </cell>
          <cell r="C82" t="str">
            <v>Q_РМ.2026.09</v>
          </cell>
          <cell r="CL82" t="str">
            <v xml:space="preserve"> перерасчет смет  на основании проекта выполнненого в 2025г, изменение ставки НДС</v>
          </cell>
        </row>
        <row r="83">
          <cell r="B83" t="str">
            <v>Модернизация РП-48 РУ-10кВ в части установки комплекса дуговой защиты</v>
          </cell>
          <cell r="C83" t="str">
            <v>R_РМ.2027.03</v>
          </cell>
          <cell r="CL83" t="str">
            <v xml:space="preserve"> перерасчет смет  на основании проекта аналога, изменение ставки НДС</v>
          </cell>
        </row>
        <row r="84">
          <cell r="B84" t="str">
            <v>Модернизация РП-36 РУ-10кВ в части установки комплекса дуговой защиты</v>
          </cell>
          <cell r="C84" t="str">
            <v>R_РМ.2027.04</v>
          </cell>
          <cell r="CL84" t="str">
            <v xml:space="preserve"> перерасчет смет  на основании проекта аналога, изменение ставки НДС</v>
          </cell>
        </row>
        <row r="85">
          <cell r="B85" t="str">
            <v>Реконструкция и развитие инфоормационных систем и линий  связи АСУ ТП</v>
          </cell>
          <cell r="C85" t="str">
            <v>R_РМ.2027.06</v>
          </cell>
          <cell r="CL85" t="str">
            <v xml:space="preserve"> перерасчет смет  на основании проекта аналога, изменение ставки НДС</v>
          </cell>
        </row>
        <row r="86">
          <cell r="B86" t="str">
            <v>Модернизация РП-11 РУ-10кВ в части установки комплекса дуговой защиты</v>
          </cell>
          <cell r="C86" t="str">
            <v>S_РМ.2028.02</v>
          </cell>
          <cell r="CL86" t="str">
            <v>изменение сметной стоимости без перерасчета смет, изменение ставки НДС</v>
          </cell>
        </row>
        <row r="87">
          <cell r="B87" t="str">
            <v>Модернизация РП-12 РУ-10кВ в части установки комплекса дуговой защиты</v>
          </cell>
          <cell r="C87" t="str">
            <v>S_РМ.2028.03</v>
          </cell>
          <cell r="CL87" t="str">
            <v>изменение сметной стоимости без перерасчета смет, изменение ставки НДС</v>
          </cell>
        </row>
        <row r="88">
          <cell r="B88" t="str">
            <v>Модернизация РП-17 РУ-10кВ в части установки комплекса дуговой защиты</v>
          </cell>
          <cell r="C88" t="str">
            <v>S_РМ.2028.04</v>
          </cell>
          <cell r="CL88" t="str">
            <v>изменение сметной стоимости без перерасчета смет, изменение ставки НДС</v>
          </cell>
        </row>
        <row r="89">
          <cell r="B89" t="str">
            <v>Модернизация РП-25 РУ-10кВ в части установки комплекса дуговой защиты</v>
          </cell>
          <cell r="C89" t="str">
            <v>S_РМ.2028.05</v>
          </cell>
          <cell r="CL89" t="str">
            <v>изменение сметной стоимости без перерасчета смет, изменение ставки НДС</v>
          </cell>
        </row>
        <row r="94">
          <cell r="B94" t="str">
            <v>Реконструкция эдектроснабжения СНТ "Дубрава" мкр.Ахуны, г. Пенза (1 этап)</v>
          </cell>
          <cell r="C94" t="str">
            <v>R_PM.2027.08</v>
          </cell>
          <cell r="CL94" t="str">
            <v>приорететное финансирование мероприятий для повышения надежности и безопасности работы электрооборудования</v>
          </cell>
        </row>
        <row r="95">
          <cell r="B95" t="str">
            <v>Реконструкция эдектроснабжения СНТ "Дубрава" мкр.Ахуны, г. Пенза (2 этап)</v>
          </cell>
          <cell r="C95" t="str">
            <v>S_РМ.2028.08</v>
          </cell>
          <cell r="CL95" t="str">
            <v>приорететное финансирование мероприятий для повышения надежности и безопасности работы электрооборудования</v>
          </cell>
        </row>
        <row r="102">
          <cell r="B102" t="str">
            <v>Модернизация учета электрической энергии ВЛ-0,4 кВ от ТП-1006, ТП-24со, РП-37, ТП-30со</v>
          </cell>
          <cell r="C102" t="str">
            <v>Q_РМ.2026.18</v>
          </cell>
          <cell r="CL102" t="str">
            <v>изменение типа и количества  ПУ, изменение ставки НДС</v>
          </cell>
        </row>
        <row r="103">
          <cell r="B103" t="str">
            <v>Модернизация учета электрической энергии ВЛ-0,4 кВ от ТП-685, ТП-890, ТП-1005,  ТП-3706, ТП-3709.</v>
          </cell>
          <cell r="C103" t="str">
            <v>Q_РМ.2026.19</v>
          </cell>
          <cell r="CL103" t="str">
            <v>изменение типа и количества  ПУ, изменение ставки НДС</v>
          </cell>
        </row>
        <row r="104">
          <cell r="B104" t="str">
            <v>Модернизация учета электрической энергии ВЛ-0,4 кВ от ТП-854, ТП-3710, ТП-3722, ТП-3724, ТП-3708, ТП-1383</v>
          </cell>
          <cell r="C104" t="str">
            <v>Q_РМ.2026.20</v>
          </cell>
          <cell r="CL104" t="str">
            <v>изменение типа и количества  ПУ, изменение ставки НДС</v>
          </cell>
        </row>
        <row r="105">
          <cell r="B105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05" t="str">
            <v>R_РМ.2027.07</v>
          </cell>
          <cell r="CL105" t="str">
            <v xml:space="preserve"> изменение сметной стоимости без перерасчета смет, изменение ставки НДС</v>
          </cell>
        </row>
        <row r="106">
          <cell r="B106" t="str">
            <v>Модернизация учета электрической энергии ВЛ-0,4 кВ от ТП-3717, ТП-3715, ТП-3712, ТП-5202, ТП-764, ТП-692, ТП-269, ТП-674.</v>
          </cell>
          <cell r="C106" t="str">
            <v>S_РМ.2028.06</v>
          </cell>
          <cell r="CL106" t="str">
            <v>изменение сметной стоимости без перерасчета смет, изменение ставки НДС</v>
          </cell>
        </row>
        <row r="107">
          <cell r="B107" t="str">
            <v>Модернизация учета электрической энергии ВЛ-0,4 кВ от ТП-3721, Тп-3723, ТП-3703, ТП-4110, ТП-1012, ТП-4112, ТП-1011</v>
          </cell>
          <cell r="C107" t="str">
            <v>S_РМ.2028.07</v>
          </cell>
          <cell r="CL107" t="str">
            <v>изменение сметной стоимости без перерасчета смет, изменение ставки НДС</v>
          </cell>
        </row>
        <row r="108">
          <cell r="B108" t="str">
            <v>Модернизация учета электрической энергии ВЛ-0,4 кВ от ТП-3719, ТП-3711, ТП-64</v>
          </cell>
          <cell r="C108" t="str">
            <v>T_РМ.2029.02</v>
          </cell>
          <cell r="CL108" t="str">
            <v>изменение сметной стоимости без перерасчета смет, изменение ставки НДС</v>
          </cell>
        </row>
        <row r="109">
          <cell r="B109" t="str">
            <v>Модернизация учета электрической энергии ВЛ-0,4 кВ от ТП-324, ТП-674</v>
          </cell>
          <cell r="C109" t="str">
            <v>T_РМ.2029.03</v>
          </cell>
          <cell r="CL109" t="str">
            <v>изменение сметной стоимости без перерасчета смет, изменение ставки НДС</v>
          </cell>
        </row>
        <row r="110">
          <cell r="B110" t="str">
            <v>Модернизация учета электрической энергии ВЛ-0,4 кВ от ТП-377, ТП-341</v>
          </cell>
          <cell r="C110" t="str">
            <v>T_РМ.2029.04</v>
          </cell>
          <cell r="CL110" t="str">
            <v>изменение сметной стоимости без перерасчета смет, изменение ставки НДС</v>
          </cell>
        </row>
        <row r="123">
          <cell r="B123" t="str">
            <v>«Включение приборов учета в систему сбора и передачи данных, класс напряжения 6 (10) кВ, всего, в том числе:»</v>
          </cell>
          <cell r="C123" t="str">
            <v>нд</v>
          </cell>
        </row>
        <row r="124">
          <cell r="B124" t="str">
            <v>АИИС КУЭ АО «Пензенская горэлектросеть»</v>
          </cell>
          <cell r="C124" t="str">
            <v>Q_РМ.2026.01</v>
          </cell>
          <cell r="CL124" t="str">
            <v>актуализация технических решений, изменение ставки НДС</v>
          </cell>
        </row>
        <row r="125">
          <cell r="B125" t="str">
            <v>АИИС КУЭ АО «Пензенская горэлектросеть»</v>
          </cell>
          <cell r="C125" t="str">
            <v>R_РМ.2027.01</v>
          </cell>
          <cell r="CL125" t="str">
            <v>изменение сметной стоимости без перерасчета смет, изменение ставки НДС</v>
          </cell>
        </row>
        <row r="128">
          <cell r="B128" t="str">
            <v>«Включение приборов учета в систему сбора и передачи данных, класс напряжения 35 кВ, всего, в том числе:»</v>
          </cell>
          <cell r="C128" t="str">
            <v>нд</v>
          </cell>
        </row>
        <row r="131">
          <cell r="B131" t="str">
            <v>«Включение приборов учета в систему сбора и передачи данных, класс напряжения 110 кВ и выше, всего, в том числе:»</v>
          </cell>
          <cell r="C131" t="str">
            <v>нд</v>
          </cell>
        </row>
        <row r="134">
          <cell r="B134" t="str">
            <v>Реконструкция, модернизация, техническое перевооружение прочих объектов основных средств, всего, в том числе:</v>
          </cell>
          <cell r="C134" t="str">
            <v>нд</v>
          </cell>
        </row>
        <row r="135">
          <cell r="B135" t="str">
            <v>Реконструкция прочих объектов основных средств, всего, в том числе:</v>
          </cell>
          <cell r="C135" t="str">
            <v>нд</v>
          </cell>
        </row>
        <row r="136">
          <cell r="B136" t="str">
            <v>АСУ ТП АО «Пензенская горэлектросеть»</v>
          </cell>
          <cell r="C136" t="str">
            <v>Q_РМ.2026.02</v>
          </cell>
          <cell r="CL136" t="str">
            <v xml:space="preserve"> перерасчет смет  на основании проекта выполненного в 2025г, изменение ставки НДС</v>
          </cell>
        </row>
        <row r="137">
          <cell r="B137" t="str">
            <v>АСУ ТП АО «Пензенская горэлектросеть»</v>
          </cell>
          <cell r="C137" t="str">
            <v>R_РМ.2027.02</v>
          </cell>
          <cell r="CL137" t="str">
            <v xml:space="preserve"> перерасчет смет  на основании проекта аналога, изменение ставки НДС</v>
          </cell>
        </row>
        <row r="138">
          <cell r="B138" t="str">
            <v>АСУ ТП АО «Пензенская горэлектросеть"</v>
          </cell>
          <cell r="C138" t="str">
            <v>S_РМ.2028.01</v>
          </cell>
          <cell r="CL138" t="str">
            <v>изменение сметной стоимости без перерасчета смет, изменение ставки НДС</v>
          </cell>
        </row>
        <row r="139">
          <cell r="B139" t="str">
            <v xml:space="preserve">АСУ ТП АО «Пензенская горэлектросеть"  </v>
          </cell>
          <cell r="C139" t="str">
            <v>T_РМ.2029.01</v>
          </cell>
          <cell r="CL139" t="str">
            <v>изменение сметной стоимости без перерасчета смет, изменение ставки НДС</v>
          </cell>
        </row>
        <row r="151">
          <cell r="B151" t="str">
            <v>Строительство электрических сетей КЛ-10 кВ КТП-521 - КТП-5105 в районе проспекта Победы, г. Пенза</v>
          </cell>
          <cell r="C151" t="str">
            <v>Q_HC.2026.05</v>
          </cell>
          <cell r="CL151" t="str">
            <v xml:space="preserve"> перерасчет смет  на основании проекта выполнненого в 2025г, изменение ставки НДС</v>
          </cell>
        </row>
        <row r="152">
          <cell r="B152" t="str">
            <v>Реконструкция линейного объекта 2КЛ-10 кВ РП-22 – ТП-562 по пр-ту Строителей, г.Пенза (1 этап)</v>
          </cell>
          <cell r="C152" t="str">
            <v>Q_HC.2026.06</v>
          </cell>
          <cell r="CL152" t="str">
            <v>изменение ставки НДС</v>
          </cell>
        </row>
        <row r="153">
          <cell r="B153" t="str">
            <v>Реконструкция линейного объекта КЛ-10 кВ ТП-253 – ТП-236 по ул. Минской, г.Пенза</v>
          </cell>
          <cell r="C153" t="str">
            <v>Q_HC.2026.07</v>
          </cell>
          <cell r="CL153" t="str">
            <v>изменение ставки НДС</v>
          </cell>
        </row>
        <row r="154">
          <cell r="B154" t="str">
            <v>Реконструкция линейного объекта КЛ-10кВ ТП-310-ТП-384 по ул.Мотоциклетной, г.Пенза</v>
          </cell>
          <cell r="C154" t="str">
            <v>Q_HC.2026.08</v>
          </cell>
          <cell r="CL154" t="str">
            <v>изменение ставки НДС</v>
          </cell>
        </row>
        <row r="155">
          <cell r="B155" t="str">
            <v>Реконструкция линейного объекта КЛ-10кВ ТП-310-ТП-392 по ул.Тимирязева, г.Пенза</v>
          </cell>
          <cell r="C155" t="str">
            <v>Q_HC.2026.09</v>
          </cell>
          <cell r="CL155" t="str">
            <v>изменение ставки НДС</v>
          </cell>
        </row>
        <row r="156">
          <cell r="B156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56" t="str">
            <v>Q_HC.2026.10</v>
          </cell>
          <cell r="CL156" t="str">
            <v>изменение ставки НДС</v>
          </cell>
        </row>
        <row r="157">
          <cell r="B157" t="str">
            <v>Строительство электрических сетей КЛ-10 ф.54 от ПС 110/10 "Терновка"-РТП №681</v>
          </cell>
          <cell r="C157" t="str">
            <v>Р_НС.2025.03</v>
          </cell>
          <cell r="CL157" t="str">
            <v xml:space="preserve"> перерасчет смет  на основании проекта выполненного в 2025г, изменение ставки НДС</v>
          </cell>
        </row>
        <row r="158">
          <cell r="B158" t="str">
            <v>Реконструкция участка КЛ-10 кВ ПС 110/10 кВ "Новозападная" (ф.62) -РП-61 по ул.Лермонтова, г.Пенза</v>
          </cell>
          <cell r="C158" t="str">
            <v>Q_HC.2026.12</v>
          </cell>
          <cell r="CL158" t="str">
            <v xml:space="preserve"> перерасчет смет  на основании проекта выполненного в 2025г, изменение ставки НДС</v>
          </cell>
        </row>
        <row r="159">
          <cell r="B159" t="str">
            <v>Строительство электрических сетей КЛ-10кВ от РТП в районе ТП-367 - ТП-80</v>
          </cell>
          <cell r="C159" t="str">
            <v>R_HC.2027.02</v>
          </cell>
          <cell r="CL159" t="str">
            <v xml:space="preserve"> расчет сметы вместо УНЦов</v>
          </cell>
        </row>
        <row r="160">
          <cell r="B160" t="str">
            <v>Реконструкция линейного объекта 2КЛ-10кВ РП-22-ТП-562 по проспекту Строителей, г.Пенза (2 этап)</v>
          </cell>
          <cell r="C160" t="str">
            <v>R_HC.2027.03</v>
          </cell>
          <cell r="CL160" t="str">
            <v>изменение ставки НДС</v>
          </cell>
        </row>
        <row r="161">
          <cell r="B161" t="str">
            <v>Реконструкция линейного объекта КЛ-6кВ ТП-2130-ТП-73 по ул.Аустрина, г.Пенза</v>
          </cell>
          <cell r="C161" t="str">
            <v>R_HC.2027.04</v>
          </cell>
          <cell r="CL161" t="str">
            <v>изменение ставки НДС</v>
          </cell>
        </row>
        <row r="162">
          <cell r="B162" t="str">
            <v>Реконструкция линейного объекта 2КЛ-6 кВ ПС Маяк – ТП-329 по ул. 1-й Порядок, г.Пенза</v>
          </cell>
          <cell r="C162" t="str">
            <v>R_HC.2027.05</v>
          </cell>
          <cell r="CL162" t="str">
            <v>изменение ставки НДС</v>
          </cell>
        </row>
        <row r="163">
          <cell r="B163" t="str">
            <v>Реконструкция участка КЛ-10кВ ПС 110/10кВ "новозападная" (ф.3) -РП-61 по ул.Окружной (дублер), г.Пенза</v>
          </cell>
          <cell r="C163" t="str">
            <v>R_HC.2027.06</v>
          </cell>
          <cell r="CL163" t="str">
            <v>изменение сметной стоимости без пересчета, изменение ставки НДС</v>
          </cell>
        </row>
        <row r="164">
          <cell r="B164" t="str">
            <v>Реконструкция КЛ-6кВ ТП-6-ТП-3 в районе проспекта Победы, г.Пенза</v>
          </cell>
          <cell r="C164" t="str">
            <v>R_HC.2027.07</v>
          </cell>
          <cell r="CL164" t="str">
            <v xml:space="preserve"> расчет сметы вместо УНЦов</v>
          </cell>
        </row>
        <row r="165">
          <cell r="B165" t="str">
            <v>Реконструкция линейного объекта 2КЛ-10 кВ РП-25 - ТП-797 по проспекту Строителей, г. Пенза</v>
          </cell>
          <cell r="C165" t="str">
            <v>S_HC.2028.01</v>
          </cell>
          <cell r="CL165" t="str">
            <v>изменение сметной стоимости без перерасчета смет, изменение ставки НДС</v>
          </cell>
        </row>
        <row r="166">
          <cell r="B166" t="str">
            <v>Реконструкция линейного объекта 2КЛ-10 кВ РП-2002 – ТП-2346  по ул. Герцена, г. Пенза</v>
          </cell>
          <cell r="C166" t="str">
            <v>S_HC.2028.02</v>
          </cell>
          <cell r="CL166" t="str">
            <v>изменение сметной стоимости без перерасчета смет, изменение ставки НДС</v>
          </cell>
        </row>
        <row r="167">
          <cell r="B167" t="str">
            <v>Реконструкция линейного объекта 2КЛ-10 кВ ТП-67 -ТП-68 в районе ул.Бакунина, г.Пенза</v>
          </cell>
          <cell r="C167" t="str">
            <v>S_HC.2028.03</v>
          </cell>
          <cell r="CL167" t="str">
            <v>изменение сметной стоимости без перерасчета смет, изменение ставки НДС</v>
          </cell>
        </row>
        <row r="168">
          <cell r="B168" t="str">
            <v>Реконструкция линейного объекта КЛ-10кВ ПС "Арбеково" ф.23 - ТП-9 в районе ул. Мусоргского, г.Пенза</v>
          </cell>
          <cell r="C168" t="str">
            <v>T_HC.2029.01</v>
          </cell>
          <cell r="CL168" t="str">
            <v>изменение сметной стоимости без перерасчета смет, изменение ставки НДС</v>
          </cell>
        </row>
        <row r="169">
          <cell r="B169" t="str">
            <v>Реконструкция линейного объекта КЛ-10кВ ПС "Терновка" ф.34 - ТП-10 в районе ул. Центральной, г.Пенза</v>
          </cell>
          <cell r="C169" t="str">
            <v>T_HC.2029.02</v>
          </cell>
          <cell r="CL169" t="str">
            <v>изменение сметной стоимости без перерасчета смет, изменение ставки НДС</v>
          </cell>
        </row>
        <row r="172">
          <cell r="B172" t="str">
            <v>Покупка земельных участков для целей реализации инвестиционных проектов, всего, в том числе:</v>
          </cell>
          <cell r="C172" t="str">
            <v>нд</v>
          </cell>
        </row>
        <row r="175">
          <cell r="B175" t="str">
            <v>Прочие инвестиционные проекты, всего, в том числе:</v>
          </cell>
          <cell r="C175" t="str">
            <v>нд</v>
          </cell>
        </row>
        <row r="176">
          <cell r="B176" t="str">
            <v>Приобретение автотранспорта взамен существующего</v>
          </cell>
          <cell r="C176" t="str">
            <v>нд</v>
          </cell>
        </row>
        <row r="177">
          <cell r="B177" t="str">
            <v xml:space="preserve">Приобретение легкового  автомобиля </v>
          </cell>
          <cell r="C177" t="str">
            <v>Q_AT.2026.03</v>
          </cell>
          <cell r="CL177" t="str">
            <v>изменение рыночной стоимости, изменение ставки НДС</v>
          </cell>
        </row>
        <row r="178">
          <cell r="B178" t="str">
            <v>Приобретение автогидроподъемника</v>
          </cell>
          <cell r="C178" t="str">
            <v>Q_AT.2026.04</v>
          </cell>
          <cell r="CL178" t="str">
            <v>изменение рыночной стоимости</v>
          </cell>
        </row>
        <row r="179">
          <cell r="B179" t="str">
            <v>Приобретение электролаборатории</v>
          </cell>
          <cell r="C179" t="str">
            <v>Q_AT.2026.05</v>
          </cell>
          <cell r="CL179" t="str">
            <v>исключен в связи с включением в ИПР других приоритетных объектов</v>
          </cell>
        </row>
        <row r="180">
          <cell r="B180" t="str">
            <v>Приобретение эвакуатора</v>
          </cell>
          <cell r="C180" t="str">
            <v>Q_AT.2026.06</v>
          </cell>
          <cell r="CL180" t="str">
            <v>объект заменен на приобретение прицепа</v>
          </cell>
        </row>
        <row r="181">
          <cell r="B181" t="str">
            <v>Приобретение мини-погрузчика</v>
          </cell>
          <cell r="C181" t="str">
            <v>Q_AT.2026.07</v>
          </cell>
          <cell r="CL181" t="str">
            <v>изменение рыночной стоимости, изменение ставки НДС</v>
          </cell>
        </row>
        <row r="182">
          <cell r="B182" t="str">
            <v>Приобретение прицепа</v>
          </cell>
          <cell r="C182" t="str">
            <v>Q_AT.2026.08</v>
          </cell>
          <cell r="CL182" t="str">
            <v xml:space="preserve">для обеспечения выполнения производственных задач </v>
          </cell>
        </row>
        <row r="183">
          <cell r="B183" t="str">
            <v xml:space="preserve">Приобретение авто. мастерской </v>
          </cell>
          <cell r="C183" t="str">
            <v>R_AT.2027.01</v>
          </cell>
          <cell r="CL183" t="str">
            <v>исключен в связи с включением в ИПР других приоритетных объектов</v>
          </cell>
        </row>
        <row r="184">
          <cell r="B184" t="str">
            <v>Приобретение легкового  автомобиля  (3 шт)</v>
          </cell>
          <cell r="C184" t="str">
            <v>R_AT.2027.02</v>
          </cell>
          <cell r="CL184" t="str">
            <v xml:space="preserve"> изменение ставки НДС</v>
          </cell>
        </row>
        <row r="185">
          <cell r="B185" t="str">
            <v xml:space="preserve">Приобретение автоподъемника </v>
          </cell>
          <cell r="C185" t="str">
            <v>R_AT.2027.04</v>
          </cell>
          <cell r="CL185" t="str">
            <v xml:space="preserve"> изменение ставки НДС</v>
          </cell>
        </row>
        <row r="186">
          <cell r="B186" t="str">
            <v xml:space="preserve">Приобретение автоподъемника </v>
          </cell>
          <cell r="C186" t="str">
            <v>R_AT.2027.05</v>
          </cell>
          <cell r="CL186" t="str">
            <v xml:space="preserve"> изменение ставки НДС</v>
          </cell>
        </row>
        <row r="187">
          <cell r="B187" t="str">
            <v xml:space="preserve">Приобретение электролаборатории </v>
          </cell>
          <cell r="C187" t="str">
            <v>R_AT.2027.06</v>
          </cell>
          <cell r="CL187" t="str">
            <v xml:space="preserve"> изменение ставки НДС</v>
          </cell>
        </row>
        <row r="188">
          <cell r="B188" t="str">
            <v>Приобретение автогидроподъемника</v>
          </cell>
          <cell r="C188" t="str">
            <v>S_AT.2028.01</v>
          </cell>
          <cell r="CL188" t="str">
            <v>исключен 1 ед АГП в связи включением в ИПР других приоритетных объектов, изменение ставки НДС</v>
          </cell>
        </row>
        <row r="189">
          <cell r="B189" t="str">
            <v xml:space="preserve">Приобретение легкового автомобиля </v>
          </cell>
          <cell r="C189" t="str">
            <v>S_AT.2028.02</v>
          </cell>
          <cell r="CL189" t="str">
            <v>изменение ставки НДС</v>
          </cell>
        </row>
        <row r="190">
          <cell r="B190" t="str">
            <v>Приобретение бригадного автомобиля</v>
          </cell>
          <cell r="C190" t="str">
            <v>S_AT.2028.03</v>
          </cell>
          <cell r="CL190" t="str">
            <v>изменение ставки НДС</v>
          </cell>
        </row>
        <row r="191">
          <cell r="B191" t="str">
            <v>Приобретение КАМАЗа</v>
          </cell>
          <cell r="C191" t="str">
            <v>S_AT.2028.04</v>
          </cell>
          <cell r="CL191" t="str">
            <v>изменение ставки НДС</v>
          </cell>
        </row>
        <row r="192">
          <cell r="B192" t="str">
            <v xml:space="preserve">Покупка Легкового автомобиля </v>
          </cell>
          <cell r="C192" t="str">
            <v>T_AT.2029.01</v>
          </cell>
          <cell r="CL192" t="str">
            <v>изменение ставки НДС</v>
          </cell>
        </row>
        <row r="193">
          <cell r="B193" t="str">
            <v>Приобретение а/м ремонтной-мастерской</v>
          </cell>
          <cell r="C193" t="str">
            <v>T_AT.2029.02</v>
          </cell>
          <cell r="CL193" t="str">
            <v>изменение ставки НДС</v>
          </cell>
        </row>
        <row r="194">
          <cell r="B194" t="str">
            <v>Приобретение автогидроподъемника</v>
          </cell>
          <cell r="C194" t="str">
            <v>T_AT.2029.03</v>
          </cell>
          <cell r="CL194" t="str">
            <v>изменение ставки НДС</v>
          </cell>
        </row>
        <row r="195">
          <cell r="B195" t="str">
            <v>Приобретение бригадного автомобиля</v>
          </cell>
          <cell r="C195" t="str">
            <v>T_AT.2029.04</v>
          </cell>
          <cell r="CL195" t="str">
            <v>изменение ставки НДС</v>
          </cell>
        </row>
        <row r="196">
          <cell r="B196" t="str">
            <v>Приобретение тягача</v>
          </cell>
          <cell r="C196" t="str">
            <v>T_AT.2029.05</v>
          </cell>
          <cell r="CL196" t="str">
            <v>изменение ставки НДС</v>
          </cell>
        </row>
        <row r="197">
          <cell r="B197" t="str">
            <v>Приобретение  бортового полуприцепа</v>
          </cell>
          <cell r="C197" t="str">
            <v>T_AT.2029.06</v>
          </cell>
          <cell r="CL197" t="str">
            <v>изменение ставки НДС</v>
          </cell>
        </row>
        <row r="199">
          <cell r="B199" t="str">
            <v>Приобретение прочих основных средств</v>
          </cell>
        </row>
        <row r="200">
          <cell r="B200" t="str">
            <v>Приобретение прочих основных средств</v>
          </cell>
          <cell r="C200" t="str">
            <v>Q_ПС.2026.02</v>
          </cell>
          <cell r="CL200" t="str">
            <v>изменение перечня и стоимости приобретаемых средств, изменение ставки НДС</v>
          </cell>
        </row>
        <row r="201">
          <cell r="B201" t="str">
            <v>Приобретение прочих основных средств</v>
          </cell>
          <cell r="C201" t="str">
            <v>R_ПС.2027.02</v>
          </cell>
          <cell r="CL201" t="str">
            <v>изменение перечня и стоимости приобретаемых средств, изменение ставки НДС</v>
          </cell>
        </row>
        <row r="202">
          <cell r="B202" t="str">
            <v>Приобретение прочих основных средств</v>
          </cell>
          <cell r="C202" t="str">
            <v>S_ПС.2028.02</v>
          </cell>
          <cell r="CL202" t="str">
            <v>изменение ставки НДС</v>
          </cell>
        </row>
        <row r="203">
          <cell r="B203" t="str">
            <v>Приобретение прочих основных средств</v>
          </cell>
          <cell r="C203" t="str">
            <v>T_ПС.2029.02</v>
          </cell>
          <cell r="CL203" t="str">
            <v>изменение ставки НДС</v>
          </cell>
        </row>
        <row r="204">
          <cell r="B204" t="str">
            <v>Приобретение оргтехники</v>
          </cell>
          <cell r="C204" t="str">
            <v>Q_ПС.2026.01</v>
          </cell>
          <cell r="CL204" t="str">
            <v>изменение перечня и стоимости приобретаемой оргтехники, изменение ставки НДС</v>
          </cell>
        </row>
        <row r="205">
          <cell r="B205" t="str">
            <v>Приобретение оргтехники</v>
          </cell>
          <cell r="C205" t="str">
            <v>R_ПС.2027.01</v>
          </cell>
          <cell r="CL205" t="str">
            <v>изменение ставки НДС</v>
          </cell>
        </row>
        <row r="206">
          <cell r="B206" t="str">
            <v>Приобретение оргтехники</v>
          </cell>
          <cell r="C206" t="str">
            <v>S_ПС.2028.01</v>
          </cell>
          <cell r="CL206" t="str">
            <v>изменение ставки НДС</v>
          </cell>
        </row>
        <row r="207">
          <cell r="B207" t="str">
            <v>Приобретение оргтехники</v>
          </cell>
          <cell r="C207" t="str">
            <v>T_ПС.2029.01</v>
          </cell>
          <cell r="CL207" t="str">
            <v>изменение ставки НДС</v>
          </cell>
        </row>
        <row r="210">
          <cell r="B210" t="str">
            <v>Консолидация электросетевых активов</v>
          </cell>
        </row>
        <row r="214">
          <cell r="B214" t="str">
            <v>ПИР для строительства будущих лет</v>
          </cell>
          <cell r="C214" t="str">
            <v>нд</v>
          </cell>
        </row>
        <row r="215">
          <cell r="B215" t="str">
            <v>ПИР на АСУ ТП</v>
          </cell>
          <cell r="C215" t="str">
            <v>Q_ПИР.2026.01</v>
          </cell>
          <cell r="CL215" t="str">
            <v>уточнение и актуализация технических заданий на проектирование, изменение ставки НДС</v>
          </cell>
        </row>
        <row r="216">
          <cell r="B216" t="str">
            <v>ПИР на модернизацию РП-48 РК-10кВ в части установки комплекса дуговой защиты</v>
          </cell>
          <cell r="C216" t="str">
            <v>Q_ПИР.2026.02</v>
          </cell>
          <cell r="CL216" t="str">
            <v>уточнение и актуализация технических заданий на проектирование, изменение ставки НДС</v>
          </cell>
        </row>
        <row r="217">
          <cell r="B217" t="str">
            <v>ПИР модернизацию РП-36 РК-10кВ в части установки комплекса дуговой защиты</v>
          </cell>
          <cell r="C217" t="str">
            <v>Q_ПИР.2026.03</v>
          </cell>
          <cell r="CL217" t="str">
            <v>уточнение и актуализация технических заданий на проектирование, изменение ставки НДС</v>
          </cell>
        </row>
        <row r="218">
          <cell r="B218" t="str">
            <v>ПИР на строительство электрических сетей КЛ-10кВ от РТП в районе ТП-367 - ТП-80</v>
          </cell>
          <cell r="C218" t="str">
            <v>Q_ПИР.2026.04</v>
          </cell>
          <cell r="CL218" t="str">
            <v>уточнение и актуализация технических заданий на проектирование, изменение ставки НДС</v>
          </cell>
        </row>
        <row r="219">
          <cell r="B219" t="str">
            <v>ПИР Реконструкция и развитие информационных систем и линий связи АСУ ТП</v>
          </cell>
          <cell r="C219" t="str">
            <v>Q_ПИР.2026.06</v>
          </cell>
          <cell r="CL219" t="str">
            <v>уточнение и актуализация технических заданий на проектирование, изменение ставки НДС</v>
          </cell>
        </row>
        <row r="220">
          <cell r="B220" t="str">
            <v>ПИР.  Реконструкция линейного объекта 2КЛ-10кВ РП-22-ТП-562 по проспекту Строителей, г.Пенза (2 этап)</v>
          </cell>
          <cell r="C220" t="str">
            <v>Q_ПИР.2026.07</v>
          </cell>
          <cell r="CL220" t="str">
            <v>уточнение и актуализация технических заданий на проектирование, изменение ставки НДС</v>
          </cell>
        </row>
        <row r="221">
          <cell r="B221" t="str">
            <v>ПИР.Реконструкция линейного объекта КЛ-6кВ ТП-2130-ТП-73 по ул.Аустрина, г.Пенза</v>
          </cell>
          <cell r="C221" t="str">
            <v>Q_ПИР.2026.08</v>
          </cell>
          <cell r="CL221" t="str">
            <v>уточнение и актуализация технических заданий на проектирование, изменение ставки НДС</v>
          </cell>
        </row>
        <row r="222">
          <cell r="B222" t="str">
            <v>ПИР. Реконструкция линейного объекта 2КЛ-6 кВ ПС Маяк – ТП-329 по ул. 1-й Порядок, г.Пенза</v>
          </cell>
          <cell r="C222" t="str">
            <v>Q_ПИР.2026.09</v>
          </cell>
          <cell r="CL222" t="str">
            <v>уточнение и актуализация технических заданий на проектирование, изменение ставки НДС</v>
          </cell>
        </row>
        <row r="223">
          <cell r="B223" t="str">
            <v>ПИР. Реконструкция участка КЛ-10кВ ПС 110/10кВ "новозападная" (ф.3) -РП-61 по ул.Окружной (дублер), г.Пенза</v>
          </cell>
          <cell r="C223" t="str">
            <v>Q_ПИР.2026.10</v>
          </cell>
          <cell r="CL223" t="str">
            <v>уточнение и актуализация технических заданий на проектирование, изменение ставки НДС</v>
          </cell>
        </row>
        <row r="224">
          <cell r="B224" t="str">
            <v>ПИР.  Реконструкция КЛ-6кВ ТП-6-ТП-3 в районе проспекта Победы, г.Пенза</v>
          </cell>
          <cell r="C224" t="str">
            <v>Q_ПИР.2026.11</v>
          </cell>
          <cell r="CL224" t="str">
            <v>уточнение и актуализация технических заданий на проектирование, изменение ставки НДС</v>
          </cell>
        </row>
        <row r="225">
          <cell r="B225" t="str">
            <v>ПИР. Реконструкция эдектроснабжения СНТ "Дубрава" мкр.Ахуны, г. Пенза (1,2 этап)</v>
          </cell>
          <cell r="C225" t="str">
            <v>Q_ПИР.2026.12</v>
          </cell>
          <cell r="CL225">
            <v>0</v>
          </cell>
        </row>
        <row r="226">
          <cell r="B226" t="str">
            <v>ПИР на проектирование модернизации РП-11 РУ-10кВ в части установки комплекса дуговой защиты</v>
          </cell>
          <cell r="C226" t="str">
            <v>R_ПИР.2027.02</v>
          </cell>
          <cell r="CL226" t="str">
            <v>изменение сметной стоимости без  перерасчета смет, изменение ставки НДС</v>
          </cell>
        </row>
        <row r="227">
          <cell r="B227" t="str">
            <v>ПИР на проектирование модернизации РП-12 РУ-10кВ в части установки комплекса дуговой защиты</v>
          </cell>
          <cell r="C227" t="str">
            <v>R_ПИР.2027.03</v>
          </cell>
          <cell r="CL227" t="str">
            <v>изменение сметной стоимости без  перерасчета смет, изменение ставки НДС</v>
          </cell>
        </row>
        <row r="228">
          <cell r="B228" t="str">
            <v>ПИР на проектирование модернизации РП-17 РУ-10кВ в части установки комплекса дуговой защиты</v>
          </cell>
          <cell r="C228" t="str">
            <v>R_ПИР.2027.04</v>
          </cell>
          <cell r="CL228" t="str">
            <v>изменение сметной стоимости без  перерасчета смет, изменение ставки НДС</v>
          </cell>
        </row>
        <row r="229">
          <cell r="B229" t="str">
            <v>ПИР на проектирование модернизации РП-25 РУ-10кВ в части установки комплекса дуговой защиты</v>
          </cell>
          <cell r="C229" t="str">
            <v>R_ПИР.2027.05</v>
          </cell>
          <cell r="CL229" t="str">
            <v>изменение сметной стоимости без  перерасчета смет, изменение ставки НДС</v>
          </cell>
        </row>
        <row r="230">
          <cell r="B230" t="str">
            <v>ПИР. АСУ ТП АО «Пензенская горэлектросеть"</v>
          </cell>
          <cell r="C230" t="str">
            <v>R_ПИР.2027.06</v>
          </cell>
          <cell r="CL230" t="str">
            <v>изменение сметной стоимости без  перерасчета смет, изменение ставки НДС</v>
          </cell>
        </row>
        <row r="231">
          <cell r="B231" t="str">
            <v>ПИР. Реконструкция линейного объекта 2КЛ-10 кВ РП-25 - ТП-797 по проспекту Строителей, г. Пенза</v>
          </cell>
          <cell r="C231" t="str">
            <v>R_ПИР.2027.07</v>
          </cell>
          <cell r="CL231" t="str">
            <v>изменение сметной стоимости без  перерасчета смет, изменение ставки НДС</v>
          </cell>
        </row>
        <row r="232">
          <cell r="B232" t="str">
            <v>ПИР. Реконструкция линейного объекта 2КЛ-10 кВ РП-2002 – ТП-2346  по ул. Герцена, г. Пенза</v>
          </cell>
          <cell r="C232" t="str">
            <v>R_ПИР.2027.08</v>
          </cell>
          <cell r="CL232" t="str">
            <v>изменение сметной стоимости без  перерасчета смет, изменение ставки НДС</v>
          </cell>
        </row>
        <row r="233">
          <cell r="B233" t="str">
            <v>ПИР. Реконструкция линейного объекта 2КЛ-10 кВ ТП-67-Тп-68 в районе ул.Бакунина</v>
          </cell>
          <cell r="C233" t="str">
            <v>R_ПИР.2027.09</v>
          </cell>
          <cell r="CL233" t="str">
            <v>изменение сметной стоимости без  перерасчета смет, изменение ставки НДС</v>
          </cell>
        </row>
        <row r="234">
          <cell r="B234" t="str">
            <v xml:space="preserve">ПИР. АСУ ТП АО «Пензенская горэлектросеть" </v>
          </cell>
          <cell r="C234" t="str">
            <v>S_ПИР.2028.01</v>
          </cell>
          <cell r="CL234" t="str">
            <v>изменение сметной стоимости без  перерасчета смет, изменение ставки НДС</v>
          </cell>
        </row>
        <row r="235">
          <cell r="B235" t="str">
            <v>ПИР. Реконструкция линейного объекта КЛ-10кВ ПС "Арбеково" ф.23 - ТП-9 в районе ул. Мусоргского, г.Пенза</v>
          </cell>
          <cell r="C235" t="str">
            <v>S_ПИР.2028.02</v>
          </cell>
          <cell r="CL235" t="str">
            <v>изменение сметной стоимости без  перерасчета смет, изменение ставки НДС</v>
          </cell>
        </row>
        <row r="236">
          <cell r="B236" t="str">
            <v>ПИР. Реконструкция линейного объекта КЛ-10кВ ПС "Терновка" ф.34 - ТП-10 в районе ул. Центральной, г.Пенза</v>
          </cell>
          <cell r="C236" t="str">
            <v>S_ПИР.2028.03</v>
          </cell>
          <cell r="CL236" t="str">
            <v>изменение сметной стоимости без  перерасчета смет, изменение ставки НДС</v>
          </cell>
        </row>
        <row r="237">
          <cell r="B237" t="str">
            <v>ПИР АСУ ТП АО "Пензенская горэлектросеть" (10 шт)</v>
          </cell>
          <cell r="C237" t="str">
            <v>T_ПИР.2029.01</v>
          </cell>
          <cell r="CL237" t="str">
            <v>изменение сметной стоимости без  перерасчета смет, изменение ставки НДС</v>
          </cell>
        </row>
        <row r="239">
          <cell r="B239" t="str">
            <v>Строительство зданий и сооружений</v>
          </cell>
          <cell r="C239">
            <v>0</v>
          </cell>
        </row>
      </sheetData>
      <sheetData sheetId="8">
        <row r="30">
          <cell r="AH30">
            <v>0.63</v>
          </cell>
          <cell r="AI30">
            <v>0</v>
          </cell>
          <cell r="AJ30">
            <v>0.32</v>
          </cell>
          <cell r="AK30">
            <v>0</v>
          </cell>
          <cell r="AL30">
            <v>0</v>
          </cell>
        </row>
        <row r="73">
          <cell r="AH73">
            <v>0.5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</row>
        <row r="74">
          <cell r="AH74">
            <v>1.26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</row>
        <row r="75">
          <cell r="AH75">
            <v>2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</row>
        <row r="76">
          <cell r="AH76">
            <v>0.8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</row>
        <row r="77"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81"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95"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1</v>
          </cell>
        </row>
        <row r="96"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1</v>
          </cell>
        </row>
        <row r="97"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1</v>
          </cell>
        </row>
        <row r="113"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1</v>
          </cell>
        </row>
        <row r="124"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1</v>
          </cell>
        </row>
        <row r="135">
          <cell r="AH135">
            <v>0</v>
          </cell>
          <cell r="AI135">
            <v>0</v>
          </cell>
          <cell r="AJ135">
            <v>0.24</v>
          </cell>
          <cell r="AK135">
            <v>0</v>
          </cell>
          <cell r="AL135">
            <v>0</v>
          </cell>
        </row>
        <row r="136">
          <cell r="AH136">
            <v>0</v>
          </cell>
          <cell r="AI136">
            <v>0</v>
          </cell>
          <cell r="AJ136">
            <v>2.0499999999999998</v>
          </cell>
          <cell r="AK136">
            <v>0</v>
          </cell>
          <cell r="AL136">
            <v>0</v>
          </cell>
        </row>
        <row r="137">
          <cell r="AH137">
            <v>0</v>
          </cell>
          <cell r="AI137">
            <v>0</v>
          </cell>
          <cell r="AJ137">
            <v>0.89</v>
          </cell>
          <cell r="AK137">
            <v>0</v>
          </cell>
          <cell r="AL137">
            <v>0</v>
          </cell>
        </row>
        <row r="138">
          <cell r="AH138">
            <v>0</v>
          </cell>
          <cell r="AI138">
            <v>0</v>
          </cell>
          <cell r="AJ138">
            <v>0.66</v>
          </cell>
          <cell r="AK138">
            <v>0</v>
          </cell>
          <cell r="AL138">
            <v>0</v>
          </cell>
        </row>
        <row r="139">
          <cell r="AH139">
            <v>0</v>
          </cell>
          <cell r="AI139">
            <v>0</v>
          </cell>
          <cell r="AJ139">
            <v>0.75</v>
          </cell>
          <cell r="AK139">
            <v>0</v>
          </cell>
          <cell r="AL139">
            <v>0</v>
          </cell>
        </row>
        <row r="140">
          <cell r="AH140">
            <v>0</v>
          </cell>
          <cell r="AI140">
            <v>0</v>
          </cell>
          <cell r="AJ140">
            <v>0.2</v>
          </cell>
          <cell r="AK140">
            <v>0</v>
          </cell>
          <cell r="AL140">
            <v>0</v>
          </cell>
        </row>
        <row r="141">
          <cell r="AH141">
            <v>0</v>
          </cell>
          <cell r="AI141">
            <v>0</v>
          </cell>
          <cell r="AJ141">
            <v>2.52</v>
          </cell>
          <cell r="AK141">
            <v>0</v>
          </cell>
          <cell r="AL141">
            <v>0</v>
          </cell>
        </row>
        <row r="142">
          <cell r="AH142">
            <v>0</v>
          </cell>
          <cell r="AI142">
            <v>0</v>
          </cell>
          <cell r="AJ142">
            <v>1.39</v>
          </cell>
          <cell r="AK142">
            <v>0</v>
          </cell>
          <cell r="AL142">
            <v>0</v>
          </cell>
        </row>
        <row r="150"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5</v>
          </cell>
        </row>
        <row r="151"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1</v>
          </cell>
        </row>
        <row r="152"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</row>
        <row r="153"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</row>
        <row r="154"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1</v>
          </cell>
        </row>
        <row r="155"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1</v>
          </cell>
        </row>
        <row r="158"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9</v>
          </cell>
        </row>
        <row r="159"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15</v>
          </cell>
        </row>
        <row r="162">
          <cell r="B162" t="str">
            <v>Покупка обьектов электросетевого хозяйства</v>
          </cell>
          <cell r="C162" t="str">
            <v>Q_ПО.2026.01</v>
          </cell>
          <cell r="AH162">
            <v>3.26</v>
          </cell>
          <cell r="AI162">
            <v>0</v>
          </cell>
          <cell r="AJ162">
            <v>10.11</v>
          </cell>
          <cell r="AK162">
            <v>0</v>
          </cell>
          <cell r="AL162">
            <v>0</v>
          </cell>
        </row>
        <row r="164"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</row>
        <row r="166"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</row>
        <row r="167"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</row>
        <row r="168"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</row>
        <row r="169"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</row>
        <row r="170"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</row>
        <row r="171"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</row>
        <row r="172"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</row>
        <row r="173"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</row>
        <row r="174"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</row>
        <row r="175"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</row>
      </sheetData>
      <sheetData sheetId="9">
        <row r="76"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81"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3">
          <cell r="AA83">
            <v>0.63</v>
          </cell>
          <cell r="AB83">
            <v>0</v>
          </cell>
          <cell r="AC83">
            <v>9.2750000000000004</v>
          </cell>
          <cell r="AD83">
            <v>0</v>
          </cell>
          <cell r="AE83">
            <v>0</v>
          </cell>
        </row>
        <row r="91"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116">
          <cell r="AC116">
            <v>0</v>
          </cell>
          <cell r="AD116">
            <v>0</v>
          </cell>
          <cell r="AE116">
            <v>1</v>
          </cell>
        </row>
        <row r="129">
          <cell r="AA129">
            <v>0</v>
          </cell>
          <cell r="AB129">
            <v>0</v>
          </cell>
          <cell r="AC129">
            <v>1.8520000000000001</v>
          </cell>
          <cell r="AD129">
            <v>0</v>
          </cell>
          <cell r="AE129">
            <v>0</v>
          </cell>
        </row>
        <row r="130">
          <cell r="T130">
            <v>0</v>
          </cell>
          <cell r="U130">
            <v>0</v>
          </cell>
          <cell r="V130">
            <v>1.34</v>
          </cell>
          <cell r="W130">
            <v>0</v>
          </cell>
          <cell r="X130">
            <v>0</v>
          </cell>
        </row>
        <row r="131">
          <cell r="T131">
            <v>0</v>
          </cell>
          <cell r="U131">
            <v>0</v>
          </cell>
          <cell r="V131">
            <v>0.98</v>
          </cell>
          <cell r="W131">
            <v>0</v>
          </cell>
          <cell r="X131">
            <v>0</v>
          </cell>
        </row>
        <row r="132">
          <cell r="T132">
            <v>0</v>
          </cell>
          <cell r="U132">
            <v>0</v>
          </cell>
          <cell r="V132">
            <v>0.79200000000000004</v>
          </cell>
          <cell r="W132">
            <v>0</v>
          </cell>
          <cell r="X132">
            <v>0</v>
          </cell>
        </row>
        <row r="133">
          <cell r="AA133">
            <v>0</v>
          </cell>
          <cell r="AB133">
            <v>0</v>
          </cell>
          <cell r="AC133">
            <v>1.61</v>
          </cell>
          <cell r="AD133">
            <v>0</v>
          </cell>
          <cell r="AE133">
            <v>0</v>
          </cell>
        </row>
        <row r="134">
          <cell r="AA134">
            <v>0</v>
          </cell>
          <cell r="AB134">
            <v>0</v>
          </cell>
          <cell r="AC134">
            <v>1.667</v>
          </cell>
          <cell r="AD134">
            <v>0</v>
          </cell>
          <cell r="AE134">
            <v>0</v>
          </cell>
        </row>
        <row r="142"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3</v>
          </cell>
        </row>
        <row r="144"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</v>
          </cell>
        </row>
        <row r="145"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</v>
          </cell>
        </row>
        <row r="146"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AL149">
            <v>13</v>
          </cell>
        </row>
        <row r="150"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13</v>
          </cell>
        </row>
        <row r="151"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5"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</row>
        <row r="161"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</row>
        <row r="162"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</sheetData>
      <sheetData sheetId="10"/>
      <sheetData sheetId="11">
        <row r="83">
          <cell r="AA83">
            <v>0.25</v>
          </cell>
          <cell r="AB83">
            <v>0</v>
          </cell>
          <cell r="AC83">
            <v>11.37</v>
          </cell>
          <cell r="AD83">
            <v>0</v>
          </cell>
          <cell r="AE83">
            <v>0</v>
          </cell>
        </row>
        <row r="91"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1</v>
          </cell>
          <cell r="AL91">
            <v>1</v>
          </cell>
        </row>
        <row r="92"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1</v>
          </cell>
          <cell r="AL92">
            <v>1</v>
          </cell>
        </row>
        <row r="117"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1</v>
          </cell>
        </row>
        <row r="130">
          <cell r="T130">
            <v>0</v>
          </cell>
          <cell r="U130">
            <v>0</v>
          </cell>
          <cell r="V130">
            <v>0.83599999999999997</v>
          </cell>
          <cell r="W130">
            <v>0</v>
          </cell>
          <cell r="X130">
            <v>0</v>
          </cell>
          <cell r="AH130">
            <v>0</v>
          </cell>
          <cell r="AI130">
            <v>0</v>
          </cell>
          <cell r="AJ130">
            <v>0.83599999999999997</v>
          </cell>
          <cell r="AK130">
            <v>0</v>
          </cell>
          <cell r="AL130">
            <v>0</v>
          </cell>
        </row>
        <row r="131">
          <cell r="AA131">
            <v>0</v>
          </cell>
          <cell r="AB131">
            <v>0</v>
          </cell>
          <cell r="AC131">
            <v>2.262</v>
          </cell>
          <cell r="AD131">
            <v>0</v>
          </cell>
          <cell r="AE131">
            <v>0</v>
          </cell>
          <cell r="AH131">
            <v>0</v>
          </cell>
          <cell r="AI131">
            <v>0</v>
          </cell>
          <cell r="AJ131">
            <v>2.262</v>
          </cell>
          <cell r="AK131">
            <v>0</v>
          </cell>
          <cell r="AL131">
            <v>0</v>
          </cell>
        </row>
        <row r="132">
          <cell r="T132">
            <v>0</v>
          </cell>
          <cell r="U132">
            <v>0</v>
          </cell>
          <cell r="V132">
            <v>0.76</v>
          </cell>
          <cell r="W132">
            <v>0</v>
          </cell>
          <cell r="X132">
            <v>0</v>
          </cell>
          <cell r="AH132">
            <v>0</v>
          </cell>
          <cell r="AI132">
            <v>0</v>
          </cell>
          <cell r="AJ132">
            <v>0.76</v>
          </cell>
          <cell r="AK132">
            <v>0</v>
          </cell>
          <cell r="AL132">
            <v>0</v>
          </cell>
        </row>
        <row r="140"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2</v>
          </cell>
          <cell r="AL140">
            <v>2</v>
          </cell>
        </row>
        <row r="141"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5</v>
          </cell>
          <cell r="AL141">
            <v>5</v>
          </cell>
        </row>
        <row r="142"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3</v>
          </cell>
          <cell r="AL142">
            <v>3</v>
          </cell>
        </row>
        <row r="143"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1</v>
          </cell>
          <cell r="AL143">
            <v>1</v>
          </cell>
        </row>
        <row r="147"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24</v>
          </cell>
          <cell r="AL147">
            <v>24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28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F151">
            <v>0</v>
          </cell>
        </row>
        <row r="153"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</row>
        <row r="154"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</row>
      </sheetData>
      <sheetData sheetId="12">
        <row r="4">
          <cell r="AL4" t="str">
            <v>от __________ 2026 года №______</v>
          </cell>
        </row>
        <row r="87"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1</v>
          </cell>
          <cell r="AL87">
            <v>1</v>
          </cell>
        </row>
        <row r="88"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1</v>
          </cell>
          <cell r="AL88">
            <v>1</v>
          </cell>
        </row>
        <row r="89"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1</v>
          </cell>
          <cell r="AL89">
            <v>1</v>
          </cell>
        </row>
        <row r="115"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1</v>
          </cell>
        </row>
        <row r="128">
          <cell r="AA128">
            <v>0</v>
          </cell>
          <cell r="AB128">
            <v>0</v>
          </cell>
          <cell r="AC128">
            <v>1.39</v>
          </cell>
          <cell r="AD128">
            <v>0</v>
          </cell>
          <cell r="AE128">
            <v>0</v>
          </cell>
          <cell r="AH128">
            <v>0</v>
          </cell>
          <cell r="AI128">
            <v>0</v>
          </cell>
          <cell r="AJ128">
            <v>1.39</v>
          </cell>
          <cell r="AK128">
            <v>0</v>
          </cell>
          <cell r="AL128">
            <v>0</v>
          </cell>
        </row>
        <row r="129">
          <cell r="AA129">
            <v>0</v>
          </cell>
          <cell r="AB129">
            <v>0</v>
          </cell>
          <cell r="AC129">
            <v>2.9630000000000001</v>
          </cell>
          <cell r="AD129">
            <v>0</v>
          </cell>
          <cell r="AE129">
            <v>0</v>
          </cell>
          <cell r="AH129">
            <v>0</v>
          </cell>
          <cell r="AI129">
            <v>0</v>
          </cell>
          <cell r="AJ129">
            <v>2.9630000000000001</v>
          </cell>
          <cell r="AK129">
            <v>0</v>
          </cell>
          <cell r="AL129">
            <v>0</v>
          </cell>
        </row>
        <row r="137"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5</v>
          </cell>
          <cell r="AL137">
            <v>5</v>
          </cell>
        </row>
        <row r="138"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1</v>
          </cell>
          <cell r="AL138">
            <v>1</v>
          </cell>
        </row>
        <row r="139"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1</v>
          </cell>
          <cell r="AL139">
            <v>1</v>
          </cell>
        </row>
        <row r="140"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3</v>
          </cell>
          <cell r="AL140">
            <v>3</v>
          </cell>
        </row>
        <row r="141"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</v>
          </cell>
          <cell r="AL141">
            <v>1</v>
          </cell>
        </row>
        <row r="142"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1</v>
          </cell>
          <cell r="AL142">
            <v>1</v>
          </cell>
        </row>
        <row r="146"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18</v>
          </cell>
          <cell r="AL146">
            <v>18</v>
          </cell>
        </row>
        <row r="147"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49</v>
          </cell>
        </row>
        <row r="152"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B245"/>
  <sheetViews>
    <sheetView tabSelected="1" view="pageBreakPreview" zoomScale="55" zoomScaleNormal="100" zoomScaleSheetLayoutView="55" workbookViewId="0">
      <pane ySplit="12" topLeftCell="A13" activePane="bottomLeft" state="frozen"/>
      <selection pane="bottomLeft" activeCell="BO25" sqref="BO25"/>
    </sheetView>
  </sheetViews>
  <sheetFormatPr defaultColWidth="9" defaultRowHeight="15.75"/>
  <cols>
    <col min="1" max="1" width="12" style="1" customWidth="1"/>
    <col min="2" max="2" width="44.625" style="1" customWidth="1"/>
    <col min="3" max="3" width="16.75" style="1" customWidth="1"/>
    <col min="4" max="4" width="5.875" style="1" customWidth="1"/>
    <col min="5" max="5" width="7.125" style="1" customWidth="1"/>
    <col min="6" max="6" width="5.75" style="1" customWidth="1"/>
    <col min="7" max="7" width="9" style="1" customWidth="1"/>
    <col min="8" max="15" width="5.75" style="1" customWidth="1"/>
    <col min="16" max="20" width="6" style="1" customWidth="1"/>
    <col min="21" max="21" width="7.375" style="1" customWidth="1"/>
    <col min="22" max="22" width="6.5" style="1" customWidth="1"/>
    <col min="23" max="23" width="6.875" style="1" customWidth="1"/>
    <col min="24" max="24" width="6" style="1" customWidth="1"/>
    <col min="25" max="25" width="9" style="1" customWidth="1"/>
    <col min="26" max="26" width="6" style="1" customWidth="1"/>
    <col min="27" max="27" width="8.5" style="1" customWidth="1"/>
    <col min="28" max="32" width="6" style="1" customWidth="1"/>
    <col min="33" max="33" width="6.875" style="1" customWidth="1"/>
    <col min="34" max="34" width="6" style="1" customWidth="1"/>
    <col min="35" max="35" width="8" style="1" customWidth="1"/>
    <col min="36" max="36" width="6" style="1" customWidth="1"/>
    <col min="37" max="37" width="8.125" style="2" customWidth="1"/>
    <col min="38" max="38" width="6" style="1" customWidth="1"/>
    <col min="39" max="39" width="8.125" style="1" customWidth="1"/>
    <col min="40" max="44" width="6" style="1" customWidth="1"/>
    <col min="45" max="45" width="7.125" style="1" customWidth="1"/>
    <col min="46" max="46" width="6" style="1" customWidth="1"/>
    <col min="47" max="47" width="9.25" style="1" customWidth="1"/>
    <col min="48" max="48" width="6" style="1" customWidth="1"/>
    <col min="49" max="50" width="7.125" style="1" customWidth="1"/>
    <col min="51" max="51" width="8.125" style="1" customWidth="1"/>
    <col min="52" max="56" width="6" style="1" customWidth="1"/>
    <col min="57" max="57" width="7.125" style="1" customWidth="1"/>
    <col min="58" max="62" width="6" style="1" customWidth="1"/>
    <col min="63" max="63" width="7.125" style="1" customWidth="1"/>
    <col min="64" max="64" width="17.75" style="70" customWidth="1"/>
    <col min="65" max="65" width="9" style="5"/>
    <col min="66" max="66" width="12.75" style="5" customWidth="1"/>
    <col min="67" max="16384" width="9" style="5"/>
  </cols>
  <sheetData>
    <row r="1" spans="1:106" ht="15.75" customHeight="1"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4" t="s">
        <v>0</v>
      </c>
      <c r="BL1" s="4"/>
    </row>
    <row r="2" spans="1:106" ht="15.7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7"/>
      <c r="AX2" s="7"/>
      <c r="AY2" s="7"/>
      <c r="AZ2" s="7"/>
      <c r="BA2" s="7"/>
      <c r="BB2" s="7"/>
      <c r="BC2" s="7"/>
      <c r="BD2" s="8" t="s">
        <v>1</v>
      </c>
      <c r="BE2" s="8"/>
      <c r="BF2" s="8"/>
      <c r="BG2" s="8"/>
      <c r="BH2" s="8"/>
      <c r="BI2" s="8"/>
      <c r="BJ2" s="8"/>
      <c r="BK2" s="8"/>
      <c r="BL2" s="8"/>
    </row>
    <row r="3" spans="1:106" ht="15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7"/>
      <c r="AX3" s="7"/>
      <c r="AY3" s="7"/>
      <c r="AZ3" s="7"/>
      <c r="BA3" s="7"/>
      <c r="BB3" s="7"/>
      <c r="BC3" s="7"/>
      <c r="BD3" s="8" t="s">
        <v>2</v>
      </c>
      <c r="BE3" s="8"/>
      <c r="BF3" s="8"/>
      <c r="BG3" s="8"/>
      <c r="BH3" s="8"/>
      <c r="BI3" s="8"/>
      <c r="BJ3" s="8"/>
      <c r="BK3" s="8"/>
      <c r="BL3" s="8"/>
    </row>
    <row r="4" spans="1:106" ht="18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8" t="str">
        <f>'[1]5. 2029 г. '!AL4</f>
        <v>от __________ 2026 года №______</v>
      </c>
      <c r="BJ4" s="8"/>
      <c r="BK4" s="8"/>
      <c r="BL4" s="8"/>
    </row>
    <row r="5" spans="1:106">
      <c r="A5" s="9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106" ht="18.7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10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4"/>
    </row>
    <row r="8" spans="1:106" ht="38.25" customHeight="1">
      <c r="A8" s="15" t="s">
        <v>5</v>
      </c>
      <c r="B8" s="15" t="s">
        <v>6</v>
      </c>
      <c r="C8" s="15" t="s">
        <v>7</v>
      </c>
      <c r="D8" s="16" t="s">
        <v>8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  <c r="P8" s="19" t="s">
        <v>9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20"/>
      <c r="BL8" s="21" t="s">
        <v>10</v>
      </c>
    </row>
    <row r="9" spans="1:106" ht="15.75" customHeight="1">
      <c r="A9" s="15"/>
      <c r="B9" s="15"/>
      <c r="C9" s="15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4"/>
      <c r="P9" s="25" t="s">
        <v>11</v>
      </c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 t="s">
        <v>12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 t="s">
        <v>13</v>
      </c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 t="s">
        <v>14</v>
      </c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1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</row>
    <row r="10" spans="1:106">
      <c r="A10" s="15"/>
      <c r="B10" s="15"/>
      <c r="C10" s="15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1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</row>
    <row r="11" spans="1:106" ht="39" customHeight="1">
      <c r="A11" s="15"/>
      <c r="B11" s="15"/>
      <c r="C11" s="15"/>
      <c r="D11" s="25" t="s">
        <v>15</v>
      </c>
      <c r="E11" s="25"/>
      <c r="F11" s="25"/>
      <c r="G11" s="25"/>
      <c r="H11" s="25"/>
      <c r="I11" s="25"/>
      <c r="J11" s="21" t="s">
        <v>16</v>
      </c>
      <c r="K11" s="21"/>
      <c r="L11" s="21"/>
      <c r="M11" s="21"/>
      <c r="N11" s="21"/>
      <c r="O11" s="21"/>
      <c r="P11" s="25" t="s">
        <v>17</v>
      </c>
      <c r="Q11" s="25"/>
      <c r="R11" s="25"/>
      <c r="S11" s="25"/>
      <c r="T11" s="25"/>
      <c r="U11" s="25"/>
      <c r="V11" s="21" t="s">
        <v>16</v>
      </c>
      <c r="W11" s="21"/>
      <c r="X11" s="21"/>
      <c r="Y11" s="21"/>
      <c r="Z11" s="21"/>
      <c r="AA11" s="21"/>
      <c r="AB11" s="25" t="s">
        <v>17</v>
      </c>
      <c r="AC11" s="25"/>
      <c r="AD11" s="25"/>
      <c r="AE11" s="25"/>
      <c r="AF11" s="25"/>
      <c r="AG11" s="25"/>
      <c r="AH11" s="21" t="s">
        <v>16</v>
      </c>
      <c r="AI11" s="21"/>
      <c r="AJ11" s="21"/>
      <c r="AK11" s="21"/>
      <c r="AL11" s="21"/>
      <c r="AM11" s="21"/>
      <c r="AN11" s="25" t="s">
        <v>17</v>
      </c>
      <c r="AO11" s="25"/>
      <c r="AP11" s="25"/>
      <c r="AQ11" s="25"/>
      <c r="AR11" s="25"/>
      <c r="AS11" s="25"/>
      <c r="AT11" s="21" t="s">
        <v>16</v>
      </c>
      <c r="AU11" s="21"/>
      <c r="AV11" s="21"/>
      <c r="AW11" s="21"/>
      <c r="AX11" s="21"/>
      <c r="AY11" s="21"/>
      <c r="AZ11" s="25" t="s">
        <v>17</v>
      </c>
      <c r="BA11" s="25"/>
      <c r="BB11" s="25"/>
      <c r="BC11" s="25"/>
      <c r="BD11" s="25"/>
      <c r="BE11" s="25"/>
      <c r="BF11" s="21" t="s">
        <v>16</v>
      </c>
      <c r="BG11" s="21"/>
      <c r="BH11" s="21"/>
      <c r="BI11" s="21"/>
      <c r="BJ11" s="21"/>
      <c r="BK11" s="21"/>
      <c r="BL11" s="21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1"/>
      <c r="CW11" s="31"/>
      <c r="CX11" s="31"/>
      <c r="CY11" s="31"/>
      <c r="CZ11" s="31"/>
      <c r="DA11" s="31"/>
      <c r="DB11" s="31"/>
    </row>
    <row r="12" spans="1:106" ht="54.75" customHeight="1">
      <c r="A12" s="15"/>
      <c r="B12" s="15"/>
      <c r="C12" s="15"/>
      <c r="D12" s="32" t="s">
        <v>18</v>
      </c>
      <c r="E12" s="32" t="s">
        <v>19</v>
      </c>
      <c r="F12" s="32" t="s">
        <v>20</v>
      </c>
      <c r="G12" s="33" t="s">
        <v>21</v>
      </c>
      <c r="H12" s="32" t="s">
        <v>22</v>
      </c>
      <c r="I12" s="32" t="s">
        <v>23</v>
      </c>
      <c r="J12" s="32" t="s">
        <v>18</v>
      </c>
      <c r="K12" s="32" t="s">
        <v>19</v>
      </c>
      <c r="L12" s="32" t="s">
        <v>20</v>
      </c>
      <c r="M12" s="33" t="s">
        <v>21</v>
      </c>
      <c r="N12" s="32" t="s">
        <v>22</v>
      </c>
      <c r="O12" s="32" t="s">
        <v>23</v>
      </c>
      <c r="P12" s="32" t="s">
        <v>18</v>
      </c>
      <c r="Q12" s="32" t="s">
        <v>19</v>
      </c>
      <c r="R12" s="32" t="s">
        <v>20</v>
      </c>
      <c r="S12" s="33" t="s">
        <v>21</v>
      </c>
      <c r="T12" s="32" t="s">
        <v>22</v>
      </c>
      <c r="U12" s="32" t="s">
        <v>23</v>
      </c>
      <c r="V12" s="32" t="s">
        <v>18</v>
      </c>
      <c r="W12" s="32" t="s">
        <v>19</v>
      </c>
      <c r="X12" s="32" t="s">
        <v>20</v>
      </c>
      <c r="Y12" s="33" t="s">
        <v>21</v>
      </c>
      <c r="Z12" s="32" t="s">
        <v>22</v>
      </c>
      <c r="AA12" s="32" t="s">
        <v>23</v>
      </c>
      <c r="AB12" s="32" t="s">
        <v>18</v>
      </c>
      <c r="AC12" s="32" t="s">
        <v>19</v>
      </c>
      <c r="AD12" s="32" t="s">
        <v>20</v>
      </c>
      <c r="AE12" s="33" t="s">
        <v>21</v>
      </c>
      <c r="AF12" s="32" t="s">
        <v>22</v>
      </c>
      <c r="AG12" s="32" t="s">
        <v>23</v>
      </c>
      <c r="AH12" s="32" t="s">
        <v>18</v>
      </c>
      <c r="AI12" s="32" t="s">
        <v>19</v>
      </c>
      <c r="AJ12" s="32" t="s">
        <v>20</v>
      </c>
      <c r="AK12" s="33" t="s">
        <v>21</v>
      </c>
      <c r="AL12" s="32" t="s">
        <v>22</v>
      </c>
      <c r="AM12" s="32" t="s">
        <v>23</v>
      </c>
      <c r="AN12" s="32" t="s">
        <v>18</v>
      </c>
      <c r="AO12" s="32" t="s">
        <v>19</v>
      </c>
      <c r="AP12" s="32" t="s">
        <v>20</v>
      </c>
      <c r="AQ12" s="33" t="s">
        <v>21</v>
      </c>
      <c r="AR12" s="32" t="s">
        <v>22</v>
      </c>
      <c r="AS12" s="32" t="s">
        <v>23</v>
      </c>
      <c r="AT12" s="32" t="s">
        <v>18</v>
      </c>
      <c r="AU12" s="32" t="s">
        <v>19</v>
      </c>
      <c r="AV12" s="32" t="s">
        <v>20</v>
      </c>
      <c r="AW12" s="33" t="s">
        <v>21</v>
      </c>
      <c r="AX12" s="32" t="s">
        <v>22</v>
      </c>
      <c r="AY12" s="32" t="s">
        <v>23</v>
      </c>
      <c r="AZ12" s="32" t="s">
        <v>18</v>
      </c>
      <c r="BA12" s="32" t="s">
        <v>19</v>
      </c>
      <c r="BB12" s="32" t="s">
        <v>20</v>
      </c>
      <c r="BC12" s="33" t="s">
        <v>21</v>
      </c>
      <c r="BD12" s="32" t="s">
        <v>22</v>
      </c>
      <c r="BE12" s="32" t="s">
        <v>23</v>
      </c>
      <c r="BF12" s="32" t="s">
        <v>18</v>
      </c>
      <c r="BG12" s="32" t="s">
        <v>19</v>
      </c>
      <c r="BH12" s="32" t="s">
        <v>20</v>
      </c>
      <c r="BI12" s="33" t="s">
        <v>21</v>
      </c>
      <c r="BJ12" s="32" t="s">
        <v>22</v>
      </c>
      <c r="BK12" s="32" t="s">
        <v>23</v>
      </c>
      <c r="BL12" s="21"/>
      <c r="CA12" s="34"/>
      <c r="CB12" s="34"/>
      <c r="CC12" s="34"/>
      <c r="CD12" s="35"/>
      <c r="CE12" s="35"/>
      <c r="CF12" s="35"/>
      <c r="CG12" s="34"/>
      <c r="CH12" s="34"/>
      <c r="CI12" s="34"/>
      <c r="CJ12" s="34"/>
      <c r="CK12" s="35"/>
      <c r="CL12" s="35"/>
      <c r="CM12" s="35"/>
      <c r="CN12" s="34"/>
      <c r="CO12" s="34"/>
      <c r="CP12" s="34"/>
      <c r="CQ12" s="34"/>
      <c r="CR12" s="35"/>
      <c r="CS12" s="35"/>
      <c r="CT12" s="35"/>
      <c r="CU12" s="34"/>
      <c r="CV12" s="34"/>
      <c r="CW12" s="34"/>
      <c r="CX12" s="34"/>
      <c r="CY12" s="35"/>
      <c r="CZ12" s="35"/>
      <c r="DA12" s="35"/>
      <c r="DB12" s="34"/>
    </row>
    <row r="13" spans="1:106">
      <c r="A13" s="36">
        <v>1</v>
      </c>
      <c r="B13" s="36">
        <v>2</v>
      </c>
      <c r="C13" s="36">
        <v>3</v>
      </c>
      <c r="D13" s="36" t="s">
        <v>24</v>
      </c>
      <c r="E13" s="36" t="s">
        <v>25</v>
      </c>
      <c r="F13" s="36" t="s">
        <v>26</v>
      </c>
      <c r="G13" s="36" t="s">
        <v>27</v>
      </c>
      <c r="H13" s="36" t="s">
        <v>28</v>
      </c>
      <c r="I13" s="36" t="s">
        <v>29</v>
      </c>
      <c r="J13" s="36" t="s">
        <v>30</v>
      </c>
      <c r="K13" s="36" t="s">
        <v>31</v>
      </c>
      <c r="L13" s="36" t="s">
        <v>32</v>
      </c>
      <c r="M13" s="36" t="s">
        <v>33</v>
      </c>
      <c r="N13" s="36" t="s">
        <v>34</v>
      </c>
      <c r="O13" s="36" t="s">
        <v>35</v>
      </c>
      <c r="P13" s="36" t="s">
        <v>36</v>
      </c>
      <c r="Q13" s="36" t="s">
        <v>37</v>
      </c>
      <c r="R13" s="36" t="s">
        <v>38</v>
      </c>
      <c r="S13" s="36" t="s">
        <v>39</v>
      </c>
      <c r="T13" s="36" t="s">
        <v>40</v>
      </c>
      <c r="U13" s="36" t="s">
        <v>41</v>
      </c>
      <c r="V13" s="36" t="s">
        <v>42</v>
      </c>
      <c r="W13" s="36" t="s">
        <v>43</v>
      </c>
      <c r="X13" s="36" t="s">
        <v>44</v>
      </c>
      <c r="Y13" s="36" t="s">
        <v>45</v>
      </c>
      <c r="Z13" s="36" t="s">
        <v>46</v>
      </c>
      <c r="AA13" s="36" t="s">
        <v>47</v>
      </c>
      <c r="AB13" s="36" t="s">
        <v>48</v>
      </c>
      <c r="AC13" s="36" t="s">
        <v>49</v>
      </c>
      <c r="AD13" s="36" t="s">
        <v>50</v>
      </c>
      <c r="AE13" s="36" t="s">
        <v>51</v>
      </c>
      <c r="AF13" s="36" t="s">
        <v>52</v>
      </c>
      <c r="AG13" s="36" t="s">
        <v>53</v>
      </c>
      <c r="AH13" s="36" t="s">
        <v>54</v>
      </c>
      <c r="AI13" s="36" t="s">
        <v>55</v>
      </c>
      <c r="AJ13" s="36" t="s">
        <v>56</v>
      </c>
      <c r="AK13" s="36" t="s">
        <v>57</v>
      </c>
      <c r="AL13" s="36" t="s">
        <v>58</v>
      </c>
      <c r="AM13" s="36" t="s">
        <v>59</v>
      </c>
      <c r="AN13" s="36" t="s">
        <v>60</v>
      </c>
      <c r="AO13" s="36" t="s">
        <v>61</v>
      </c>
      <c r="AP13" s="36" t="s">
        <v>62</v>
      </c>
      <c r="AQ13" s="36" t="s">
        <v>63</v>
      </c>
      <c r="AR13" s="36" t="s">
        <v>64</v>
      </c>
      <c r="AS13" s="36" t="s">
        <v>65</v>
      </c>
      <c r="AT13" s="36" t="s">
        <v>66</v>
      </c>
      <c r="AU13" s="36" t="s">
        <v>67</v>
      </c>
      <c r="AV13" s="36" t="s">
        <v>68</v>
      </c>
      <c r="AW13" s="36" t="s">
        <v>69</v>
      </c>
      <c r="AX13" s="36" t="s">
        <v>70</v>
      </c>
      <c r="AY13" s="36" t="s">
        <v>71</v>
      </c>
      <c r="AZ13" s="36" t="s">
        <v>72</v>
      </c>
      <c r="BA13" s="36" t="s">
        <v>73</v>
      </c>
      <c r="BB13" s="36" t="s">
        <v>74</v>
      </c>
      <c r="BC13" s="36" t="s">
        <v>75</v>
      </c>
      <c r="BD13" s="36" t="s">
        <v>76</v>
      </c>
      <c r="BE13" s="36" t="s">
        <v>77</v>
      </c>
      <c r="BF13" s="36" t="s">
        <v>78</v>
      </c>
      <c r="BG13" s="36" t="s">
        <v>79</v>
      </c>
      <c r="BH13" s="36" t="s">
        <v>80</v>
      </c>
      <c r="BI13" s="36" t="s">
        <v>81</v>
      </c>
      <c r="BJ13" s="36" t="s">
        <v>82</v>
      </c>
      <c r="BK13" s="36" t="s">
        <v>83</v>
      </c>
      <c r="BL13" s="37">
        <v>6</v>
      </c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</row>
    <row r="14" spans="1:106" s="45" customFormat="1" ht="31.5">
      <c r="A14" s="39" t="s">
        <v>84</v>
      </c>
      <c r="B14" s="40" t="s">
        <v>85</v>
      </c>
      <c r="C14" s="41" t="s">
        <v>86</v>
      </c>
      <c r="D14" s="42">
        <v>0</v>
      </c>
      <c r="E14" s="43">
        <f t="shared" ref="E14:I15" si="0">E22</f>
        <v>0</v>
      </c>
      <c r="F14" s="43">
        <f t="shared" si="0"/>
        <v>0</v>
      </c>
      <c r="G14" s="43">
        <f t="shared" si="0"/>
        <v>0</v>
      </c>
      <c r="H14" s="43">
        <f t="shared" si="0"/>
        <v>0</v>
      </c>
      <c r="I14" s="43">
        <f t="shared" si="0"/>
        <v>0</v>
      </c>
      <c r="J14" s="42">
        <v>0</v>
      </c>
      <c r="K14" s="43">
        <f t="shared" ref="K14:O15" si="1">K22</f>
        <v>0</v>
      </c>
      <c r="L14" s="43">
        <f t="shared" si="1"/>
        <v>0</v>
      </c>
      <c r="M14" s="43">
        <f t="shared" si="1"/>
        <v>0</v>
      </c>
      <c r="N14" s="43">
        <f t="shared" si="1"/>
        <v>0</v>
      </c>
      <c r="O14" s="43">
        <f t="shared" si="1"/>
        <v>0</v>
      </c>
      <c r="P14" s="43">
        <v>0</v>
      </c>
      <c r="Q14" s="43">
        <f>Q22+Q576+Q780+Q1035+Q1613+Q1795</f>
        <v>4.5599999999999996</v>
      </c>
      <c r="R14" s="43">
        <f>R22+R576+R780+R1035+R1613+R1795</f>
        <v>0</v>
      </c>
      <c r="S14" s="43">
        <f>S22+S576+S780+S1035+S1613+S1795</f>
        <v>8.1519999999999992</v>
      </c>
      <c r="T14" s="43">
        <f>T22+T576+T780+T1035+T1613+T1795</f>
        <v>0</v>
      </c>
      <c r="U14" s="43">
        <f>U22+U576+U780+U1035+U1613+U1795</f>
        <v>31</v>
      </c>
      <c r="V14" s="43">
        <v>0</v>
      </c>
      <c r="W14" s="43">
        <f>W22+W576+W780+W1035+W1613+W1795</f>
        <v>8.4499999999999993</v>
      </c>
      <c r="X14" s="43">
        <f>X22+X576+X780+X1035+X1613+X1795</f>
        <v>0</v>
      </c>
      <c r="Y14" s="43">
        <f>Y22+Y576+Y780+Y1035+Y1613+Y1795</f>
        <v>19.130000000000003</v>
      </c>
      <c r="Z14" s="43">
        <f>Z22+Z576+Z780+Z1035+Z1613+Z1795</f>
        <v>0</v>
      </c>
      <c r="AA14" s="43">
        <f>AA22+AA576+AA780+AA1035+AA1613+AA1795</f>
        <v>37</v>
      </c>
      <c r="AB14" s="43">
        <v>0</v>
      </c>
      <c r="AC14" s="43">
        <f>AC22+AC576+AC780+AC1035+AC1613+AC1795</f>
        <v>0</v>
      </c>
      <c r="AD14" s="43">
        <f>AD22+AD576+AD780+AD1035+AD1613+AD1795</f>
        <v>0</v>
      </c>
      <c r="AE14" s="43">
        <f>AE22+AE576+AE780+AE1035+AE1613+AE1795</f>
        <v>9.7749999999999986</v>
      </c>
      <c r="AF14" s="43">
        <f>AF22+AF576+AF780+AF1035+AF1613+AF1795</f>
        <v>0</v>
      </c>
      <c r="AG14" s="43">
        <f>AG22+AG576+AG780+AG1035+AG1613+AG1795</f>
        <v>35</v>
      </c>
      <c r="AH14" s="43">
        <v>0</v>
      </c>
      <c r="AI14" s="43">
        <f t="shared" ref="AI14:BK14" si="2">AI22+AI576+AI780+AI1035+AI1613+AI1795</f>
        <v>0.63</v>
      </c>
      <c r="AJ14" s="43">
        <f t="shared" si="2"/>
        <v>0</v>
      </c>
      <c r="AK14" s="43">
        <f t="shared" si="2"/>
        <v>17.516000000000002</v>
      </c>
      <c r="AL14" s="43">
        <f t="shared" si="2"/>
        <v>0</v>
      </c>
      <c r="AM14" s="43">
        <f t="shared" si="2"/>
        <v>35</v>
      </c>
      <c r="AN14" s="43">
        <f t="shared" si="2"/>
        <v>0</v>
      </c>
      <c r="AO14" s="43">
        <f t="shared" si="2"/>
        <v>0</v>
      </c>
      <c r="AP14" s="43">
        <f t="shared" si="2"/>
        <v>0</v>
      </c>
      <c r="AQ14" s="43">
        <f t="shared" si="2"/>
        <v>3.8579999999999997</v>
      </c>
      <c r="AR14" s="43">
        <f t="shared" si="2"/>
        <v>0</v>
      </c>
      <c r="AS14" s="43">
        <f t="shared" si="2"/>
        <v>66</v>
      </c>
      <c r="AT14" s="43">
        <f t="shared" si="2"/>
        <v>0</v>
      </c>
      <c r="AU14" s="43">
        <f t="shared" si="2"/>
        <v>0.25</v>
      </c>
      <c r="AV14" s="43">
        <f t="shared" si="2"/>
        <v>0</v>
      </c>
      <c r="AW14" s="43">
        <f t="shared" si="2"/>
        <v>15.227999999999998</v>
      </c>
      <c r="AX14" s="43">
        <f t="shared" si="2"/>
        <v>0</v>
      </c>
      <c r="AY14" s="43">
        <f t="shared" si="2"/>
        <v>66</v>
      </c>
      <c r="AZ14" s="43">
        <f t="shared" si="2"/>
        <v>0</v>
      </c>
      <c r="BA14" s="43">
        <f t="shared" si="2"/>
        <v>0</v>
      </c>
      <c r="BB14" s="43">
        <f t="shared" si="2"/>
        <v>0</v>
      </c>
      <c r="BC14" s="43">
        <f t="shared" si="2"/>
        <v>4.3529999999999998</v>
      </c>
      <c r="BD14" s="43">
        <f t="shared" si="2"/>
        <v>0</v>
      </c>
      <c r="BE14" s="43">
        <f t="shared" si="2"/>
        <v>83</v>
      </c>
      <c r="BF14" s="43">
        <f t="shared" si="2"/>
        <v>0</v>
      </c>
      <c r="BG14" s="43">
        <f t="shared" si="2"/>
        <v>0</v>
      </c>
      <c r="BH14" s="43">
        <f t="shared" si="2"/>
        <v>0</v>
      </c>
      <c r="BI14" s="43">
        <f t="shared" si="2"/>
        <v>4.3529999999999998</v>
      </c>
      <c r="BJ14" s="43">
        <f t="shared" si="2"/>
        <v>0</v>
      </c>
      <c r="BK14" s="43">
        <f t="shared" si="2"/>
        <v>83</v>
      </c>
      <c r="BL14" s="44"/>
    </row>
    <row r="15" spans="1:106" s="45" customFormat="1">
      <c r="A15" s="39" t="s">
        <v>87</v>
      </c>
      <c r="B15" s="40" t="s">
        <v>88</v>
      </c>
      <c r="C15" s="41" t="s">
        <v>86</v>
      </c>
      <c r="D15" s="42">
        <v>0</v>
      </c>
      <c r="E15" s="43">
        <f t="shared" si="0"/>
        <v>0</v>
      </c>
      <c r="F15" s="43">
        <f t="shared" si="0"/>
        <v>0</v>
      </c>
      <c r="G15" s="43">
        <f t="shared" si="0"/>
        <v>0</v>
      </c>
      <c r="H15" s="43">
        <f t="shared" si="0"/>
        <v>0</v>
      </c>
      <c r="I15" s="43">
        <f t="shared" si="0"/>
        <v>0</v>
      </c>
      <c r="J15" s="42">
        <v>0</v>
      </c>
      <c r="K15" s="43">
        <f t="shared" si="1"/>
        <v>0</v>
      </c>
      <c r="L15" s="43">
        <f t="shared" si="1"/>
        <v>0</v>
      </c>
      <c r="M15" s="43">
        <f t="shared" si="1"/>
        <v>0</v>
      </c>
      <c r="N15" s="43">
        <f t="shared" si="1"/>
        <v>0</v>
      </c>
      <c r="O15" s="43">
        <f t="shared" si="1"/>
        <v>0</v>
      </c>
      <c r="P15" s="42">
        <v>0</v>
      </c>
      <c r="Q15" s="43">
        <f>Q23+Q245+Q577+Q781+Q1036+Q1614+Q1796</f>
        <v>0</v>
      </c>
      <c r="R15" s="43">
        <f>R23+R245+R577+R781+R1036+R1614+R1796</f>
        <v>0</v>
      </c>
      <c r="S15" s="43">
        <f>S23+S245+S577+S781+S1036+S1614+S1796</f>
        <v>0</v>
      </c>
      <c r="T15" s="43">
        <f>T23+T245+T577+T781+T1036+T1614+T1796</f>
        <v>0</v>
      </c>
      <c r="U15" s="43">
        <f>U23+U245+U577+U781+U1036+U1614+U1796</f>
        <v>0</v>
      </c>
      <c r="V15" s="43">
        <v>0</v>
      </c>
      <c r="W15" s="43">
        <f>W23+W245+W577+W781+W1036+W1614+W1796</f>
        <v>0.63</v>
      </c>
      <c r="X15" s="43">
        <f>X23+X245+X577+X781+X1036+X1614+X1796</f>
        <v>0</v>
      </c>
      <c r="Y15" s="43">
        <f>Y23+Y245+Y577+Y781+Y1036+Y1614+Y1796</f>
        <v>0.32</v>
      </c>
      <c r="Z15" s="43">
        <f>Z23+Z245+Z577+Z781+Z1036+Z1614+Z1796</f>
        <v>0</v>
      </c>
      <c r="AA15" s="43">
        <f>AA23+AA245+AA577+AA781+AA1036+AA1614+AA1796</f>
        <v>0</v>
      </c>
      <c r="AB15" s="43">
        <v>0</v>
      </c>
      <c r="AC15" s="43">
        <f>AC23+AC245+AC577+AC781+AC1036+AC1614+AC1796</f>
        <v>0</v>
      </c>
      <c r="AD15" s="43">
        <f>AD23+AD245+AD577+AD781+AD1036+AD1614+AD1796</f>
        <v>0</v>
      </c>
      <c r="AE15" s="43">
        <f>AE23+AE245+AE577+AE781+AE1036+AE1614+AE1796</f>
        <v>0</v>
      </c>
      <c r="AF15" s="43">
        <f>AF23+AF245+AF577+AF781+AF1036+AF1614+AF1796</f>
        <v>0</v>
      </c>
      <c r="AG15" s="43">
        <f>AG23+AG245+AG577+AG781+AG1036+AG1614+AG1796</f>
        <v>0</v>
      </c>
      <c r="AH15" s="43">
        <v>0</v>
      </c>
      <c r="AI15" s="43">
        <f>AI23+AI245+AI577+AI781+AI1036+AI1614+AI1796</f>
        <v>0</v>
      </c>
      <c r="AJ15" s="43">
        <f>AJ23+AJ245+AJ577+AJ781+AJ1036+AJ1614+AJ1796</f>
        <v>0</v>
      </c>
      <c r="AK15" s="43">
        <f>AK23+AK245+AK577+AK781+AK1036+AK1614+AK1796</f>
        <v>0</v>
      </c>
      <c r="AL15" s="43">
        <f>AL23+AL245+AL577+AL781+AL1036+AL1614+AL1796</f>
        <v>0</v>
      </c>
      <c r="AM15" s="43">
        <f>AM23+AM245+AM577+AM781+AM1036+AM1614+AM1796</f>
        <v>0</v>
      </c>
      <c r="AN15" s="42">
        <v>0</v>
      </c>
      <c r="AO15" s="43">
        <f>AO23+AO245+AO577+AO781+AO1036+AO1614+AO1796</f>
        <v>0</v>
      </c>
      <c r="AP15" s="43">
        <f>AP23+AP245+AP577+AP781+AP1036+AP1614+AP1796</f>
        <v>0</v>
      </c>
      <c r="AQ15" s="43">
        <f>AQ23+AQ245+AQ577+AQ781+AQ1036+AQ1614+AQ1796</f>
        <v>0</v>
      </c>
      <c r="AR15" s="43">
        <f>AR23+AR245+AR577+AR781+AR1036+AR1614+AR1796</f>
        <v>0</v>
      </c>
      <c r="AS15" s="43">
        <f>AS23+AS245+AS577+AS781+AS1036+AS1614+AS1796</f>
        <v>0</v>
      </c>
      <c r="AT15" s="43">
        <v>0</v>
      </c>
      <c r="AU15" s="43">
        <f>AU23+AU245+AU577+AU781+AU1036+AU1614+AU1796</f>
        <v>0</v>
      </c>
      <c r="AV15" s="43">
        <f>AV23+AV245+AV577+AV781+AV1036+AV1614+AV1796</f>
        <v>0</v>
      </c>
      <c r="AW15" s="43">
        <f>AW23+AW245+AW577+AW781+AW1036+AW1614+AW1796</f>
        <v>0</v>
      </c>
      <c r="AX15" s="43">
        <f>AX23+AX245+AX577+AX781+AX1036+AX1614+AX1796</f>
        <v>0</v>
      </c>
      <c r="AY15" s="43">
        <f>AY23+AY245+AY577+AY781+AY1036+AY1614+AY1796</f>
        <v>0</v>
      </c>
      <c r="AZ15" s="42">
        <v>0</v>
      </c>
      <c r="BA15" s="43">
        <f>BA23+BA245+BA577+BA781+BA1036+BA1614+BA1796</f>
        <v>0</v>
      </c>
      <c r="BB15" s="43">
        <f>BB23+BB245+BB577+BB781+BB1036+BB1614+BB1796</f>
        <v>0</v>
      </c>
      <c r="BC15" s="43">
        <f>BC23+BC245+BC577+BC781+BC1036+BC1614+BC1796</f>
        <v>0</v>
      </c>
      <c r="BD15" s="43">
        <f>BD23+BD245+BD577+BD781+BD1036+BD1614+BD1796</f>
        <v>0</v>
      </c>
      <c r="BE15" s="43">
        <f>BE23+BE245+BE577+BE781+BE1036+BE1614+BE1796</f>
        <v>0</v>
      </c>
      <c r="BF15" s="42">
        <v>0</v>
      </c>
      <c r="BG15" s="43">
        <f>BG23+BG245+BG577+BG781+BG1036+BG1614+BG1796</f>
        <v>0</v>
      </c>
      <c r="BH15" s="43">
        <f>BH23+BH245+BH577+BH781+BH1036+BH1614+BH1796</f>
        <v>0</v>
      </c>
      <c r="BI15" s="43">
        <f>BI23+BI245+BI577+BI781+BI1036+BI1614+BI1796</f>
        <v>0</v>
      </c>
      <c r="BJ15" s="43">
        <f>BJ23+BJ245+BJ577+BJ781+BJ1036+BJ1614+BJ1796</f>
        <v>0</v>
      </c>
      <c r="BK15" s="43">
        <f>BK23+BK245+BK577+BK781+BK1036+BK1614+BK1796</f>
        <v>0</v>
      </c>
      <c r="BL15" s="44"/>
    </row>
    <row r="16" spans="1:106" s="45" customFormat="1" ht="31.5">
      <c r="A16" s="39" t="s">
        <v>89</v>
      </c>
      <c r="B16" s="40" t="s">
        <v>90</v>
      </c>
      <c r="C16" s="41" t="s">
        <v>86</v>
      </c>
      <c r="D16" s="42">
        <v>0</v>
      </c>
      <c r="E16" s="43">
        <f>E69</f>
        <v>0</v>
      </c>
      <c r="F16" s="43">
        <f>F69</f>
        <v>0</v>
      </c>
      <c r="G16" s="43">
        <f>G69</f>
        <v>0</v>
      </c>
      <c r="H16" s="43">
        <f>H69</f>
        <v>0</v>
      </c>
      <c r="I16" s="43">
        <f>I69</f>
        <v>0</v>
      </c>
      <c r="J16" s="42">
        <v>0</v>
      </c>
      <c r="K16" s="43">
        <f>K69</f>
        <v>0</v>
      </c>
      <c r="L16" s="43">
        <f>L69</f>
        <v>0</v>
      </c>
      <c r="M16" s="43">
        <f>M69</f>
        <v>0</v>
      </c>
      <c r="N16" s="43">
        <f>N69</f>
        <v>0</v>
      </c>
      <c r="O16" s="43">
        <f>O69</f>
        <v>0</v>
      </c>
      <c r="P16" s="43">
        <f t="shared" ref="P16:BK16" si="3">P69</f>
        <v>0</v>
      </c>
      <c r="Q16" s="43">
        <f t="shared" si="3"/>
        <v>4.5599999999999996</v>
      </c>
      <c r="R16" s="43">
        <f t="shared" si="3"/>
        <v>0</v>
      </c>
      <c r="S16" s="43">
        <f t="shared" si="3"/>
        <v>0</v>
      </c>
      <c r="T16" s="43">
        <f t="shared" si="3"/>
        <v>0</v>
      </c>
      <c r="U16" s="43">
        <f t="shared" si="3"/>
        <v>5</v>
      </c>
      <c r="V16" s="43">
        <f t="shared" si="3"/>
        <v>0</v>
      </c>
      <c r="W16" s="43">
        <f t="shared" si="3"/>
        <v>4.5599999999999996</v>
      </c>
      <c r="X16" s="43">
        <f t="shared" si="3"/>
        <v>0</v>
      </c>
      <c r="Y16" s="43">
        <f t="shared" si="3"/>
        <v>0</v>
      </c>
      <c r="Z16" s="43">
        <f t="shared" si="3"/>
        <v>0</v>
      </c>
      <c r="AA16" s="43">
        <f t="shared" si="3"/>
        <v>5</v>
      </c>
      <c r="AB16" s="43">
        <f t="shared" si="3"/>
        <v>0</v>
      </c>
      <c r="AC16" s="43">
        <f t="shared" si="3"/>
        <v>0</v>
      </c>
      <c r="AD16" s="43">
        <f t="shared" si="3"/>
        <v>0</v>
      </c>
      <c r="AE16" s="43">
        <f t="shared" si="3"/>
        <v>0</v>
      </c>
      <c r="AF16" s="43">
        <f t="shared" si="3"/>
        <v>0</v>
      </c>
      <c r="AG16" s="43">
        <f t="shared" si="3"/>
        <v>3</v>
      </c>
      <c r="AH16" s="43">
        <f t="shared" si="3"/>
        <v>0</v>
      </c>
      <c r="AI16" s="43">
        <f t="shared" si="3"/>
        <v>0.63</v>
      </c>
      <c r="AJ16" s="43">
        <f t="shared" si="3"/>
        <v>0</v>
      </c>
      <c r="AK16" s="43">
        <f t="shared" si="3"/>
        <v>9.2750000000000004</v>
      </c>
      <c r="AL16" s="43">
        <f t="shared" si="3"/>
        <v>0</v>
      </c>
      <c r="AM16" s="43">
        <f t="shared" si="3"/>
        <v>3</v>
      </c>
      <c r="AN16" s="43">
        <f t="shared" si="3"/>
        <v>0</v>
      </c>
      <c r="AO16" s="43">
        <f t="shared" si="3"/>
        <v>0</v>
      </c>
      <c r="AP16" s="43">
        <f t="shared" si="3"/>
        <v>0</v>
      </c>
      <c r="AQ16" s="43">
        <f t="shared" si="3"/>
        <v>0</v>
      </c>
      <c r="AR16" s="43">
        <f t="shared" si="3"/>
        <v>0</v>
      </c>
      <c r="AS16" s="43">
        <f t="shared" si="3"/>
        <v>3</v>
      </c>
      <c r="AT16" s="43">
        <f t="shared" si="3"/>
        <v>0</v>
      </c>
      <c r="AU16" s="43">
        <f t="shared" si="3"/>
        <v>0.25</v>
      </c>
      <c r="AV16" s="43">
        <f t="shared" si="3"/>
        <v>0</v>
      </c>
      <c r="AW16" s="43">
        <f t="shared" si="3"/>
        <v>11.37</v>
      </c>
      <c r="AX16" s="43">
        <f t="shared" si="3"/>
        <v>0</v>
      </c>
      <c r="AY16" s="43">
        <f t="shared" si="3"/>
        <v>3</v>
      </c>
      <c r="AZ16" s="43">
        <f t="shared" si="3"/>
        <v>0</v>
      </c>
      <c r="BA16" s="43">
        <f t="shared" si="3"/>
        <v>0</v>
      </c>
      <c r="BB16" s="43">
        <f t="shared" si="3"/>
        <v>0</v>
      </c>
      <c r="BC16" s="43">
        <f t="shared" si="3"/>
        <v>0</v>
      </c>
      <c r="BD16" s="43">
        <f t="shared" si="3"/>
        <v>0</v>
      </c>
      <c r="BE16" s="43">
        <f t="shared" si="3"/>
        <v>4</v>
      </c>
      <c r="BF16" s="43">
        <f t="shared" si="3"/>
        <v>0</v>
      </c>
      <c r="BG16" s="43">
        <f t="shared" si="3"/>
        <v>0</v>
      </c>
      <c r="BH16" s="43">
        <f t="shared" si="3"/>
        <v>0</v>
      </c>
      <c r="BI16" s="43">
        <f t="shared" si="3"/>
        <v>0</v>
      </c>
      <c r="BJ16" s="43">
        <f t="shared" si="3"/>
        <v>0</v>
      </c>
      <c r="BK16" s="43">
        <f t="shared" si="3"/>
        <v>4</v>
      </c>
      <c r="BL16" s="44"/>
    </row>
    <row r="17" spans="1:64" s="45" customFormat="1" ht="63">
      <c r="A17" s="39" t="s">
        <v>91</v>
      </c>
      <c r="B17" s="46" t="s">
        <v>92</v>
      </c>
      <c r="C17" s="41" t="s">
        <v>86</v>
      </c>
      <c r="D17" s="42">
        <v>0</v>
      </c>
      <c r="E17" s="43">
        <f>E148</f>
        <v>0</v>
      </c>
      <c r="F17" s="43">
        <f>F148</f>
        <v>0</v>
      </c>
      <c r="G17" s="43">
        <f>G148</f>
        <v>0</v>
      </c>
      <c r="H17" s="43">
        <f>H148</f>
        <v>0</v>
      </c>
      <c r="I17" s="43">
        <f>I148</f>
        <v>0</v>
      </c>
      <c r="J17" s="42">
        <v>0</v>
      </c>
      <c r="K17" s="43">
        <f t="shared" ref="K17:BK17" si="4">K148</f>
        <v>0</v>
      </c>
      <c r="L17" s="43">
        <f t="shared" si="4"/>
        <v>0</v>
      </c>
      <c r="M17" s="43">
        <f t="shared" si="4"/>
        <v>0</v>
      </c>
      <c r="N17" s="43">
        <f t="shared" si="4"/>
        <v>0</v>
      </c>
      <c r="O17" s="43">
        <f t="shared" si="4"/>
        <v>0</v>
      </c>
      <c r="P17" s="43">
        <f t="shared" si="4"/>
        <v>0</v>
      </c>
      <c r="Q17" s="43">
        <f t="shared" si="4"/>
        <v>0</v>
      </c>
      <c r="R17" s="43">
        <f t="shared" si="4"/>
        <v>0</v>
      </c>
      <c r="S17" s="43">
        <f t="shared" si="4"/>
        <v>0</v>
      </c>
      <c r="T17" s="43">
        <f t="shared" si="4"/>
        <v>0</v>
      </c>
      <c r="U17" s="43">
        <f t="shared" si="4"/>
        <v>0</v>
      </c>
      <c r="V17" s="43">
        <f t="shared" si="4"/>
        <v>0</v>
      </c>
      <c r="W17" s="43">
        <f t="shared" si="4"/>
        <v>0</v>
      </c>
      <c r="X17" s="43">
        <f t="shared" si="4"/>
        <v>0</v>
      </c>
      <c r="Y17" s="43">
        <f t="shared" si="4"/>
        <v>0</v>
      </c>
      <c r="Z17" s="43">
        <f t="shared" si="4"/>
        <v>0</v>
      </c>
      <c r="AA17" s="43">
        <f t="shared" si="4"/>
        <v>0</v>
      </c>
      <c r="AB17" s="43">
        <f t="shared" si="4"/>
        <v>0</v>
      </c>
      <c r="AC17" s="43">
        <f t="shared" si="4"/>
        <v>0</v>
      </c>
      <c r="AD17" s="43">
        <f t="shared" si="4"/>
        <v>0</v>
      </c>
      <c r="AE17" s="43">
        <f t="shared" si="4"/>
        <v>0</v>
      </c>
      <c r="AF17" s="43">
        <f t="shared" si="4"/>
        <v>0</v>
      </c>
      <c r="AG17" s="43">
        <f t="shared" si="4"/>
        <v>0</v>
      </c>
      <c r="AH17" s="43">
        <f t="shared" si="4"/>
        <v>0</v>
      </c>
      <c r="AI17" s="43">
        <f t="shared" si="4"/>
        <v>0</v>
      </c>
      <c r="AJ17" s="43">
        <f t="shared" si="4"/>
        <v>0</v>
      </c>
      <c r="AK17" s="43">
        <f t="shared" si="4"/>
        <v>0</v>
      </c>
      <c r="AL17" s="43">
        <f t="shared" si="4"/>
        <v>0</v>
      </c>
      <c r="AM17" s="43">
        <f t="shared" si="4"/>
        <v>0</v>
      </c>
      <c r="AN17" s="43">
        <f t="shared" si="4"/>
        <v>0</v>
      </c>
      <c r="AO17" s="43">
        <f t="shared" si="4"/>
        <v>0</v>
      </c>
      <c r="AP17" s="43">
        <f t="shared" si="4"/>
        <v>0</v>
      </c>
      <c r="AQ17" s="43">
        <f t="shared" si="4"/>
        <v>0</v>
      </c>
      <c r="AR17" s="43">
        <f t="shared" si="4"/>
        <v>0</v>
      </c>
      <c r="AS17" s="43">
        <f t="shared" si="4"/>
        <v>0</v>
      </c>
      <c r="AT17" s="43">
        <f t="shared" si="4"/>
        <v>0</v>
      </c>
      <c r="AU17" s="43">
        <f t="shared" si="4"/>
        <v>0</v>
      </c>
      <c r="AV17" s="43">
        <f t="shared" si="4"/>
        <v>0</v>
      </c>
      <c r="AW17" s="43">
        <f t="shared" si="4"/>
        <v>0</v>
      </c>
      <c r="AX17" s="43">
        <f t="shared" si="4"/>
        <v>0</v>
      </c>
      <c r="AY17" s="43">
        <f t="shared" si="4"/>
        <v>0</v>
      </c>
      <c r="AZ17" s="43">
        <f t="shared" si="4"/>
        <v>0</v>
      </c>
      <c r="BA17" s="43">
        <f t="shared" si="4"/>
        <v>0</v>
      </c>
      <c r="BB17" s="43">
        <f t="shared" si="4"/>
        <v>0</v>
      </c>
      <c r="BC17" s="43">
        <f t="shared" si="4"/>
        <v>0</v>
      </c>
      <c r="BD17" s="43">
        <f t="shared" si="4"/>
        <v>0</v>
      </c>
      <c r="BE17" s="43">
        <f t="shared" si="4"/>
        <v>0</v>
      </c>
      <c r="BF17" s="43">
        <f t="shared" si="4"/>
        <v>0</v>
      </c>
      <c r="BG17" s="43">
        <f t="shared" si="4"/>
        <v>0</v>
      </c>
      <c r="BH17" s="43">
        <f t="shared" si="4"/>
        <v>0</v>
      </c>
      <c r="BI17" s="43">
        <f t="shared" si="4"/>
        <v>0</v>
      </c>
      <c r="BJ17" s="43">
        <f t="shared" si="4"/>
        <v>0</v>
      </c>
      <c r="BK17" s="43">
        <f t="shared" si="4"/>
        <v>0</v>
      </c>
      <c r="BL17" s="44"/>
    </row>
    <row r="18" spans="1:64" s="45" customFormat="1" ht="31.5">
      <c r="A18" s="39" t="s">
        <v>93</v>
      </c>
      <c r="B18" s="40" t="s">
        <v>94</v>
      </c>
      <c r="C18" s="41" t="s">
        <v>86</v>
      </c>
      <c r="D18" s="42">
        <v>0</v>
      </c>
      <c r="E18" s="43">
        <f>E155</f>
        <v>0</v>
      </c>
      <c r="F18" s="43">
        <f>F155</f>
        <v>0</v>
      </c>
      <c r="G18" s="43">
        <f>G155</f>
        <v>0</v>
      </c>
      <c r="H18" s="43">
        <f>H155</f>
        <v>0</v>
      </c>
      <c r="I18" s="43">
        <f>I155</f>
        <v>0</v>
      </c>
      <c r="J18" s="42">
        <v>0</v>
      </c>
      <c r="K18" s="43">
        <f t="shared" ref="K18:BK18" si="5">K155</f>
        <v>0</v>
      </c>
      <c r="L18" s="43">
        <f t="shared" si="5"/>
        <v>0</v>
      </c>
      <c r="M18" s="43">
        <f t="shared" si="5"/>
        <v>0</v>
      </c>
      <c r="N18" s="43">
        <f t="shared" si="5"/>
        <v>0</v>
      </c>
      <c r="O18" s="43">
        <f t="shared" si="5"/>
        <v>0</v>
      </c>
      <c r="P18" s="43">
        <f t="shared" si="5"/>
        <v>0</v>
      </c>
      <c r="Q18" s="43">
        <f t="shared" si="5"/>
        <v>0</v>
      </c>
      <c r="R18" s="43">
        <f t="shared" si="5"/>
        <v>0</v>
      </c>
      <c r="S18" s="43">
        <f t="shared" si="5"/>
        <v>8.1519999999999992</v>
      </c>
      <c r="T18" s="43">
        <f t="shared" si="5"/>
        <v>0</v>
      </c>
      <c r="U18" s="43">
        <f t="shared" si="5"/>
        <v>0</v>
      </c>
      <c r="V18" s="43">
        <f t="shared" si="5"/>
        <v>0</v>
      </c>
      <c r="W18" s="43">
        <f t="shared" si="5"/>
        <v>0</v>
      </c>
      <c r="X18" s="43">
        <f t="shared" si="5"/>
        <v>0</v>
      </c>
      <c r="Y18" s="43">
        <f t="shared" si="5"/>
        <v>8.7000000000000011</v>
      </c>
      <c r="Z18" s="43">
        <f t="shared" si="5"/>
        <v>0</v>
      </c>
      <c r="AA18" s="43">
        <f t="shared" si="5"/>
        <v>0</v>
      </c>
      <c r="AB18" s="43">
        <f t="shared" si="5"/>
        <v>0</v>
      </c>
      <c r="AC18" s="43">
        <f t="shared" si="5"/>
        <v>0</v>
      </c>
      <c r="AD18" s="43">
        <f t="shared" si="5"/>
        <v>0</v>
      </c>
      <c r="AE18" s="43">
        <f t="shared" si="5"/>
        <v>9.7749999999999986</v>
      </c>
      <c r="AF18" s="43">
        <f t="shared" si="5"/>
        <v>0</v>
      </c>
      <c r="AG18" s="43">
        <f t="shared" si="5"/>
        <v>0</v>
      </c>
      <c r="AH18" s="43">
        <f t="shared" si="5"/>
        <v>0</v>
      </c>
      <c r="AI18" s="43">
        <f t="shared" si="5"/>
        <v>0</v>
      </c>
      <c r="AJ18" s="43">
        <f t="shared" si="5"/>
        <v>0</v>
      </c>
      <c r="AK18" s="43">
        <f t="shared" si="5"/>
        <v>8.2410000000000014</v>
      </c>
      <c r="AL18" s="43">
        <f t="shared" si="5"/>
        <v>0</v>
      </c>
      <c r="AM18" s="43">
        <f t="shared" si="5"/>
        <v>0</v>
      </c>
      <c r="AN18" s="43">
        <f t="shared" si="5"/>
        <v>0</v>
      </c>
      <c r="AO18" s="43">
        <f t="shared" si="5"/>
        <v>0</v>
      </c>
      <c r="AP18" s="43">
        <f t="shared" si="5"/>
        <v>0</v>
      </c>
      <c r="AQ18" s="43">
        <f t="shared" si="5"/>
        <v>3.8579999999999997</v>
      </c>
      <c r="AR18" s="43">
        <f t="shared" si="5"/>
        <v>0</v>
      </c>
      <c r="AS18" s="43">
        <f t="shared" si="5"/>
        <v>0</v>
      </c>
      <c r="AT18" s="43">
        <f t="shared" si="5"/>
        <v>0</v>
      </c>
      <c r="AU18" s="43">
        <f t="shared" si="5"/>
        <v>0</v>
      </c>
      <c r="AV18" s="43">
        <f t="shared" si="5"/>
        <v>0</v>
      </c>
      <c r="AW18" s="43">
        <f t="shared" si="5"/>
        <v>3.8579999999999997</v>
      </c>
      <c r="AX18" s="43">
        <f t="shared" si="5"/>
        <v>0</v>
      </c>
      <c r="AY18" s="43">
        <f t="shared" si="5"/>
        <v>0</v>
      </c>
      <c r="AZ18" s="43">
        <f t="shared" si="5"/>
        <v>0</v>
      </c>
      <c r="BA18" s="43">
        <f t="shared" si="5"/>
        <v>0</v>
      </c>
      <c r="BB18" s="43">
        <f t="shared" si="5"/>
        <v>0</v>
      </c>
      <c r="BC18" s="43">
        <f t="shared" si="5"/>
        <v>4.3529999999999998</v>
      </c>
      <c r="BD18" s="43">
        <f t="shared" si="5"/>
        <v>0</v>
      </c>
      <c r="BE18" s="43">
        <f t="shared" si="5"/>
        <v>0</v>
      </c>
      <c r="BF18" s="43">
        <f t="shared" si="5"/>
        <v>0</v>
      </c>
      <c r="BG18" s="43">
        <f t="shared" si="5"/>
        <v>0</v>
      </c>
      <c r="BH18" s="43">
        <f t="shared" si="5"/>
        <v>0</v>
      </c>
      <c r="BI18" s="43">
        <f t="shared" si="5"/>
        <v>4.3529999999999998</v>
      </c>
      <c r="BJ18" s="43">
        <f t="shared" si="5"/>
        <v>0</v>
      </c>
      <c r="BK18" s="43">
        <f t="shared" si="5"/>
        <v>0</v>
      </c>
      <c r="BL18" s="44"/>
    </row>
    <row r="19" spans="1:64" s="45" customFormat="1" ht="31.5">
      <c r="A19" s="39" t="s">
        <v>95</v>
      </c>
      <c r="B19" s="40" t="s">
        <v>96</v>
      </c>
      <c r="C19" s="41" t="s">
        <v>86</v>
      </c>
      <c r="D19" s="42">
        <v>0</v>
      </c>
      <c r="E19" s="43">
        <f>E177</f>
        <v>0</v>
      </c>
      <c r="F19" s="43">
        <f>F177</f>
        <v>0</v>
      </c>
      <c r="G19" s="43">
        <f>G177</f>
        <v>0</v>
      </c>
      <c r="H19" s="43">
        <f>H177</f>
        <v>0</v>
      </c>
      <c r="I19" s="43">
        <f>I177</f>
        <v>0</v>
      </c>
      <c r="J19" s="42">
        <v>0</v>
      </c>
      <c r="K19" s="43">
        <f t="shared" ref="K19:BK19" si="6">K177</f>
        <v>0</v>
      </c>
      <c r="L19" s="43">
        <f t="shared" si="6"/>
        <v>0</v>
      </c>
      <c r="M19" s="43">
        <f t="shared" si="6"/>
        <v>0</v>
      </c>
      <c r="N19" s="43">
        <f t="shared" si="6"/>
        <v>0</v>
      </c>
      <c r="O19" s="43">
        <f t="shared" si="6"/>
        <v>0</v>
      </c>
      <c r="P19" s="43">
        <f t="shared" si="6"/>
        <v>0</v>
      </c>
      <c r="Q19" s="43">
        <f t="shared" si="6"/>
        <v>0</v>
      </c>
      <c r="R19" s="43">
        <f t="shared" si="6"/>
        <v>0</v>
      </c>
      <c r="S19" s="43">
        <f t="shared" si="6"/>
        <v>0</v>
      </c>
      <c r="T19" s="43">
        <f t="shared" si="6"/>
        <v>0</v>
      </c>
      <c r="U19" s="43">
        <f t="shared" si="6"/>
        <v>0</v>
      </c>
      <c r="V19" s="43">
        <f t="shared" si="6"/>
        <v>0</v>
      </c>
      <c r="W19" s="43">
        <f t="shared" si="6"/>
        <v>0</v>
      </c>
      <c r="X19" s="43">
        <f t="shared" si="6"/>
        <v>0</v>
      </c>
      <c r="Y19" s="43">
        <f t="shared" si="6"/>
        <v>0</v>
      </c>
      <c r="Z19" s="43">
        <f t="shared" si="6"/>
        <v>0</v>
      </c>
      <c r="AA19" s="43">
        <f t="shared" si="6"/>
        <v>0</v>
      </c>
      <c r="AB19" s="43">
        <f t="shared" si="6"/>
        <v>0</v>
      </c>
      <c r="AC19" s="43">
        <f t="shared" si="6"/>
        <v>0</v>
      </c>
      <c r="AD19" s="43">
        <f t="shared" si="6"/>
        <v>0</v>
      </c>
      <c r="AE19" s="43">
        <f t="shared" si="6"/>
        <v>0</v>
      </c>
      <c r="AF19" s="43">
        <f t="shared" si="6"/>
        <v>0</v>
      </c>
      <c r="AG19" s="43">
        <f t="shared" si="6"/>
        <v>0</v>
      </c>
      <c r="AH19" s="43">
        <f t="shared" si="6"/>
        <v>0</v>
      </c>
      <c r="AI19" s="43">
        <f t="shared" si="6"/>
        <v>0</v>
      </c>
      <c r="AJ19" s="43">
        <f t="shared" si="6"/>
        <v>0</v>
      </c>
      <c r="AK19" s="43">
        <f t="shared" si="6"/>
        <v>0</v>
      </c>
      <c r="AL19" s="43">
        <f t="shared" si="6"/>
        <v>0</v>
      </c>
      <c r="AM19" s="43">
        <f t="shared" si="6"/>
        <v>0</v>
      </c>
      <c r="AN19" s="43">
        <f t="shared" si="6"/>
        <v>0</v>
      </c>
      <c r="AO19" s="43">
        <f t="shared" si="6"/>
        <v>0</v>
      </c>
      <c r="AP19" s="43">
        <f t="shared" si="6"/>
        <v>0</v>
      </c>
      <c r="AQ19" s="43">
        <f t="shared" si="6"/>
        <v>0</v>
      </c>
      <c r="AR19" s="43">
        <f t="shared" si="6"/>
        <v>0</v>
      </c>
      <c r="AS19" s="43">
        <f t="shared" si="6"/>
        <v>0</v>
      </c>
      <c r="AT19" s="43">
        <f t="shared" si="6"/>
        <v>0</v>
      </c>
      <c r="AU19" s="43">
        <f t="shared" si="6"/>
        <v>0</v>
      </c>
      <c r="AV19" s="43">
        <f t="shared" si="6"/>
        <v>0</v>
      </c>
      <c r="AW19" s="43">
        <f t="shared" si="6"/>
        <v>0</v>
      </c>
      <c r="AX19" s="43">
        <f t="shared" si="6"/>
        <v>0</v>
      </c>
      <c r="AY19" s="43">
        <f t="shared" si="6"/>
        <v>0</v>
      </c>
      <c r="AZ19" s="43">
        <f t="shared" si="6"/>
        <v>0</v>
      </c>
      <c r="BA19" s="43">
        <f t="shared" si="6"/>
        <v>0</v>
      </c>
      <c r="BB19" s="43">
        <f t="shared" si="6"/>
        <v>0</v>
      </c>
      <c r="BC19" s="43">
        <f t="shared" si="6"/>
        <v>0</v>
      </c>
      <c r="BD19" s="43">
        <f t="shared" si="6"/>
        <v>0</v>
      </c>
      <c r="BE19" s="43">
        <f t="shared" si="6"/>
        <v>0</v>
      </c>
      <c r="BF19" s="43">
        <f t="shared" si="6"/>
        <v>0</v>
      </c>
      <c r="BG19" s="43">
        <f t="shared" si="6"/>
        <v>0</v>
      </c>
      <c r="BH19" s="43">
        <f t="shared" si="6"/>
        <v>0</v>
      </c>
      <c r="BI19" s="43">
        <f t="shared" si="6"/>
        <v>0</v>
      </c>
      <c r="BJ19" s="43">
        <f t="shared" si="6"/>
        <v>0</v>
      </c>
      <c r="BK19" s="43">
        <f t="shared" si="6"/>
        <v>0</v>
      </c>
      <c r="BL19" s="44"/>
    </row>
    <row r="20" spans="1:64" s="45" customFormat="1">
      <c r="A20" s="39" t="s">
        <v>97</v>
      </c>
      <c r="B20" s="46" t="s">
        <v>98</v>
      </c>
      <c r="C20" s="41" t="s">
        <v>86</v>
      </c>
      <c r="D20" s="42">
        <v>0</v>
      </c>
      <c r="E20" s="43">
        <f>E180</f>
        <v>0</v>
      </c>
      <c r="F20" s="43">
        <f>F180</f>
        <v>0</v>
      </c>
      <c r="G20" s="43">
        <f>G180</f>
        <v>0</v>
      </c>
      <c r="H20" s="43">
        <f>H180</f>
        <v>0</v>
      </c>
      <c r="I20" s="43">
        <f>I180</f>
        <v>0</v>
      </c>
      <c r="J20" s="42">
        <v>0</v>
      </c>
      <c r="K20" s="43">
        <f t="shared" ref="K20:AA20" si="7">K180</f>
        <v>0</v>
      </c>
      <c r="L20" s="43">
        <f t="shared" si="7"/>
        <v>0</v>
      </c>
      <c r="M20" s="43">
        <f t="shared" si="7"/>
        <v>0</v>
      </c>
      <c r="N20" s="43">
        <f t="shared" si="7"/>
        <v>0</v>
      </c>
      <c r="O20" s="43">
        <f t="shared" si="7"/>
        <v>0</v>
      </c>
      <c r="P20" s="43">
        <f t="shared" si="7"/>
        <v>0</v>
      </c>
      <c r="Q20" s="43">
        <f t="shared" si="7"/>
        <v>0</v>
      </c>
      <c r="R20" s="43">
        <f t="shared" si="7"/>
        <v>0</v>
      </c>
      <c r="S20" s="43">
        <f t="shared" si="7"/>
        <v>0</v>
      </c>
      <c r="T20" s="43">
        <f t="shared" si="7"/>
        <v>0</v>
      </c>
      <c r="U20" s="43">
        <f t="shared" si="7"/>
        <v>26</v>
      </c>
      <c r="V20" s="43">
        <f t="shared" si="7"/>
        <v>0</v>
      </c>
      <c r="W20" s="43">
        <f t="shared" si="7"/>
        <v>3.26</v>
      </c>
      <c r="X20" s="43">
        <f t="shared" si="7"/>
        <v>0</v>
      </c>
      <c r="Y20" s="43">
        <f t="shared" si="7"/>
        <v>10.11</v>
      </c>
      <c r="Z20" s="43">
        <f t="shared" si="7"/>
        <v>0</v>
      </c>
      <c r="AA20" s="43">
        <f t="shared" si="7"/>
        <v>32</v>
      </c>
      <c r="AB20" s="43">
        <f>AB180</f>
        <v>0</v>
      </c>
      <c r="AC20" s="43">
        <f>AC180</f>
        <v>0</v>
      </c>
      <c r="AD20" s="43">
        <f>AD180</f>
        <v>0</v>
      </c>
      <c r="AE20" s="43">
        <f>AE180</f>
        <v>0</v>
      </c>
      <c r="AF20" s="43">
        <f>AF180</f>
        <v>0</v>
      </c>
      <c r="AG20" s="43">
        <f t="shared" ref="AG20:BK20" si="8">AG180</f>
        <v>32</v>
      </c>
      <c r="AH20" s="43">
        <f t="shared" si="8"/>
        <v>0</v>
      </c>
      <c r="AI20" s="43">
        <f t="shared" si="8"/>
        <v>0</v>
      </c>
      <c r="AJ20" s="43">
        <f t="shared" si="8"/>
        <v>0</v>
      </c>
      <c r="AK20" s="43">
        <f t="shared" si="8"/>
        <v>0</v>
      </c>
      <c r="AL20" s="43">
        <f t="shared" si="8"/>
        <v>0</v>
      </c>
      <c r="AM20" s="43">
        <f t="shared" si="8"/>
        <v>32</v>
      </c>
      <c r="AN20" s="43">
        <f t="shared" si="8"/>
        <v>0</v>
      </c>
      <c r="AO20" s="43">
        <f t="shared" si="8"/>
        <v>0</v>
      </c>
      <c r="AP20" s="43">
        <f t="shared" si="8"/>
        <v>0</v>
      </c>
      <c r="AQ20" s="43">
        <f t="shared" si="8"/>
        <v>0</v>
      </c>
      <c r="AR20" s="43">
        <f t="shared" si="8"/>
        <v>0</v>
      </c>
      <c r="AS20" s="43">
        <f t="shared" si="8"/>
        <v>63</v>
      </c>
      <c r="AT20" s="43">
        <f t="shared" si="8"/>
        <v>0</v>
      </c>
      <c r="AU20" s="43">
        <f t="shared" si="8"/>
        <v>0</v>
      </c>
      <c r="AV20" s="43">
        <f t="shared" si="8"/>
        <v>0</v>
      </c>
      <c r="AW20" s="43">
        <f t="shared" si="8"/>
        <v>0</v>
      </c>
      <c r="AX20" s="43">
        <f t="shared" si="8"/>
        <v>0</v>
      </c>
      <c r="AY20" s="43">
        <f t="shared" si="8"/>
        <v>63</v>
      </c>
      <c r="AZ20" s="43">
        <f t="shared" si="8"/>
        <v>0</v>
      </c>
      <c r="BA20" s="43">
        <f t="shared" si="8"/>
        <v>0</v>
      </c>
      <c r="BB20" s="43">
        <f t="shared" si="8"/>
        <v>0</v>
      </c>
      <c r="BC20" s="43">
        <f t="shared" si="8"/>
        <v>0</v>
      </c>
      <c r="BD20" s="43">
        <f t="shared" si="8"/>
        <v>0</v>
      </c>
      <c r="BE20" s="43">
        <f t="shared" si="8"/>
        <v>79</v>
      </c>
      <c r="BF20" s="43">
        <f t="shared" si="8"/>
        <v>0</v>
      </c>
      <c r="BG20" s="43">
        <f t="shared" si="8"/>
        <v>0</v>
      </c>
      <c r="BH20" s="43">
        <f t="shared" si="8"/>
        <v>0</v>
      </c>
      <c r="BI20" s="43">
        <f t="shared" si="8"/>
        <v>0</v>
      </c>
      <c r="BJ20" s="43">
        <f t="shared" si="8"/>
        <v>0</v>
      </c>
      <c r="BK20" s="43">
        <f t="shared" si="8"/>
        <v>79</v>
      </c>
      <c r="BL20" s="44"/>
    </row>
    <row r="21" spans="1:64" s="51" customFormat="1" hidden="1">
      <c r="A21" s="47"/>
      <c r="B21" s="48"/>
      <c r="C21" s="47"/>
      <c r="D21" s="49">
        <v>0</v>
      </c>
      <c r="E21" s="47"/>
      <c r="F21" s="47"/>
      <c r="G21" s="47"/>
      <c r="H21" s="47"/>
      <c r="I21" s="47"/>
      <c r="J21" s="49">
        <v>0</v>
      </c>
      <c r="K21" s="47"/>
      <c r="L21" s="47"/>
      <c r="M21" s="47"/>
      <c r="N21" s="47"/>
      <c r="O21" s="47"/>
      <c r="P21" s="49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9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9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9"/>
      <c r="BA21" s="47"/>
      <c r="BB21" s="47"/>
      <c r="BC21" s="47"/>
      <c r="BD21" s="47"/>
      <c r="BE21" s="47"/>
      <c r="BF21" s="49"/>
      <c r="BG21" s="47"/>
      <c r="BH21" s="47"/>
      <c r="BI21" s="47"/>
      <c r="BJ21" s="47"/>
      <c r="BK21" s="47"/>
      <c r="BL21" s="50"/>
    </row>
    <row r="22" spans="1:64" s="51" customFormat="1">
      <c r="A22" s="52" t="s">
        <v>99</v>
      </c>
      <c r="B22" s="40" t="s">
        <v>100</v>
      </c>
      <c r="C22" s="47" t="s">
        <v>86</v>
      </c>
      <c r="D22" s="42">
        <v>0</v>
      </c>
      <c r="E22" s="43">
        <f>E23+E69+E148+E155+E177+E180</f>
        <v>0</v>
      </c>
      <c r="F22" s="43">
        <f>F23+F69+F148+F155+F177+F180</f>
        <v>0</v>
      </c>
      <c r="G22" s="43">
        <f>G23+G69+G148+G155+G177+G180</f>
        <v>0</v>
      </c>
      <c r="H22" s="43">
        <f>H23+H69+H148+H155+H177+H180</f>
        <v>0</v>
      </c>
      <c r="I22" s="43">
        <f>I23+I69+I148+I155+I177+I180</f>
        <v>0</v>
      </c>
      <c r="J22" s="42">
        <v>0</v>
      </c>
      <c r="K22" s="43">
        <f t="shared" ref="K22:AY22" si="9">K23+K69+K148+K155+K177+K180</f>
        <v>0</v>
      </c>
      <c r="L22" s="43">
        <f t="shared" si="9"/>
        <v>0</v>
      </c>
      <c r="M22" s="43">
        <f t="shared" si="9"/>
        <v>0</v>
      </c>
      <c r="N22" s="43">
        <f t="shared" si="9"/>
        <v>0</v>
      </c>
      <c r="O22" s="43">
        <f t="shared" si="9"/>
        <v>0</v>
      </c>
      <c r="P22" s="43">
        <f t="shared" si="9"/>
        <v>0</v>
      </c>
      <c r="Q22" s="43">
        <f t="shared" si="9"/>
        <v>4.5599999999999996</v>
      </c>
      <c r="R22" s="43">
        <f t="shared" si="9"/>
        <v>0</v>
      </c>
      <c r="S22" s="43">
        <f t="shared" si="9"/>
        <v>8.1519999999999992</v>
      </c>
      <c r="T22" s="43">
        <f t="shared" si="9"/>
        <v>0</v>
      </c>
      <c r="U22" s="43">
        <f t="shared" si="9"/>
        <v>31</v>
      </c>
      <c r="V22" s="43">
        <f t="shared" si="9"/>
        <v>0</v>
      </c>
      <c r="W22" s="43">
        <f t="shared" si="9"/>
        <v>8.4499999999999993</v>
      </c>
      <c r="X22" s="43">
        <f t="shared" si="9"/>
        <v>0</v>
      </c>
      <c r="Y22" s="43">
        <f t="shared" si="9"/>
        <v>19.130000000000003</v>
      </c>
      <c r="Z22" s="43">
        <f t="shared" si="9"/>
        <v>0</v>
      </c>
      <c r="AA22" s="43">
        <f t="shared" si="9"/>
        <v>37</v>
      </c>
      <c r="AB22" s="43">
        <f t="shared" si="9"/>
        <v>0</v>
      </c>
      <c r="AC22" s="43">
        <f t="shared" si="9"/>
        <v>0</v>
      </c>
      <c r="AD22" s="43">
        <f t="shared" si="9"/>
        <v>0</v>
      </c>
      <c r="AE22" s="43">
        <f t="shared" si="9"/>
        <v>9.7749999999999986</v>
      </c>
      <c r="AF22" s="43">
        <f t="shared" si="9"/>
        <v>0</v>
      </c>
      <c r="AG22" s="43">
        <f t="shared" si="9"/>
        <v>35</v>
      </c>
      <c r="AH22" s="43">
        <f t="shared" si="9"/>
        <v>0</v>
      </c>
      <c r="AI22" s="43">
        <f t="shared" si="9"/>
        <v>0.63</v>
      </c>
      <c r="AJ22" s="43">
        <f t="shared" si="9"/>
        <v>0</v>
      </c>
      <c r="AK22" s="43">
        <f t="shared" si="9"/>
        <v>17.516000000000002</v>
      </c>
      <c r="AL22" s="43">
        <f t="shared" si="9"/>
        <v>0</v>
      </c>
      <c r="AM22" s="43">
        <f t="shared" si="9"/>
        <v>35</v>
      </c>
      <c r="AN22" s="43">
        <f t="shared" si="9"/>
        <v>0</v>
      </c>
      <c r="AO22" s="43">
        <f t="shared" si="9"/>
        <v>0</v>
      </c>
      <c r="AP22" s="43">
        <f t="shared" si="9"/>
        <v>0</v>
      </c>
      <c r="AQ22" s="43">
        <f t="shared" si="9"/>
        <v>3.8579999999999997</v>
      </c>
      <c r="AR22" s="43">
        <f t="shared" si="9"/>
        <v>0</v>
      </c>
      <c r="AS22" s="43">
        <f t="shared" si="9"/>
        <v>66</v>
      </c>
      <c r="AT22" s="43">
        <f t="shared" si="9"/>
        <v>0</v>
      </c>
      <c r="AU22" s="43">
        <f t="shared" si="9"/>
        <v>0.25</v>
      </c>
      <c r="AV22" s="43">
        <f t="shared" si="9"/>
        <v>0</v>
      </c>
      <c r="AW22" s="43">
        <f t="shared" si="9"/>
        <v>15.227999999999998</v>
      </c>
      <c r="AX22" s="43">
        <f t="shared" si="9"/>
        <v>0</v>
      </c>
      <c r="AY22" s="43">
        <f t="shared" si="9"/>
        <v>66</v>
      </c>
      <c r="AZ22" s="42">
        <v>0</v>
      </c>
      <c r="BA22" s="43">
        <f>BA23+BA69+BA148+BA155+BA177+BA180</f>
        <v>0</v>
      </c>
      <c r="BB22" s="43">
        <f>BB23+BB69+BB148+BB155+BB177+BB180</f>
        <v>0</v>
      </c>
      <c r="BC22" s="43">
        <f>BC23+BC69+BC148+BC155+BC177+BC180</f>
        <v>4.3529999999999998</v>
      </c>
      <c r="BD22" s="43">
        <f>BD23+BD69+BD148+BD155+BD177+BD180</f>
        <v>0</v>
      </c>
      <c r="BE22" s="43">
        <f>BE23+BE69+BE148+BE155+BE177+BE180</f>
        <v>83</v>
      </c>
      <c r="BF22" s="42">
        <v>0</v>
      </c>
      <c r="BG22" s="43">
        <f>BG23+BG69+BG148+BG155+BG177+BG180</f>
        <v>0</v>
      </c>
      <c r="BH22" s="43">
        <f>BH23+BH69+BH148+BH155+BH177+BH180</f>
        <v>0</v>
      </c>
      <c r="BI22" s="43">
        <f>BI23+BI69+BI148+BI155+BI177+BI180</f>
        <v>4.3529999999999998</v>
      </c>
      <c r="BJ22" s="43">
        <f>BJ23+BJ69+BJ148+BJ155+BJ177+BJ180</f>
        <v>0</v>
      </c>
      <c r="BK22" s="43">
        <f>BK23+BK69+BK148+BK155+BK177+BK180</f>
        <v>83</v>
      </c>
      <c r="BL22" s="50"/>
    </row>
    <row r="23" spans="1:64" s="51" customFormat="1" ht="31.5">
      <c r="A23" s="52" t="s">
        <v>101</v>
      </c>
      <c r="B23" s="40" t="s">
        <v>102</v>
      </c>
      <c r="C23" s="47" t="s">
        <v>86</v>
      </c>
      <c r="D23" s="42">
        <v>0</v>
      </c>
      <c r="E23" s="43">
        <f>E24+E39+E46+E66</f>
        <v>0</v>
      </c>
      <c r="F23" s="43">
        <f>F24+F39+F46+F66</f>
        <v>0</v>
      </c>
      <c r="G23" s="43">
        <f>G24+G39+G46+G66</f>
        <v>0</v>
      </c>
      <c r="H23" s="43">
        <f>H24+H39+H46+H66</f>
        <v>0</v>
      </c>
      <c r="I23" s="43">
        <f>I24+I39+I46+I66</f>
        <v>0</v>
      </c>
      <c r="J23" s="42">
        <v>0</v>
      </c>
      <c r="K23" s="43">
        <f>K24+K39+K46+K66</f>
        <v>0</v>
      </c>
      <c r="L23" s="43">
        <f>L24+L39+L46+L66</f>
        <v>0</v>
      </c>
      <c r="M23" s="43">
        <f>M24+M39+M46+M66</f>
        <v>0</v>
      </c>
      <c r="N23" s="43">
        <f>N24+N39+N46+N66</f>
        <v>0</v>
      </c>
      <c r="O23" s="43">
        <f>O24+O39+O46+O66</f>
        <v>0</v>
      </c>
      <c r="P23" s="43">
        <f t="shared" ref="P23:AY23" si="10">P24+P38+P46+P66</f>
        <v>0</v>
      </c>
      <c r="Q23" s="43">
        <f t="shared" si="10"/>
        <v>0</v>
      </c>
      <c r="R23" s="43">
        <f t="shared" si="10"/>
        <v>0</v>
      </c>
      <c r="S23" s="43">
        <f t="shared" si="10"/>
        <v>0</v>
      </c>
      <c r="T23" s="43">
        <f t="shared" si="10"/>
        <v>0</v>
      </c>
      <c r="U23" s="43">
        <f t="shared" si="10"/>
        <v>0</v>
      </c>
      <c r="V23" s="43">
        <f t="shared" si="10"/>
        <v>0</v>
      </c>
      <c r="W23" s="43">
        <f t="shared" si="10"/>
        <v>0.63</v>
      </c>
      <c r="X23" s="43">
        <f t="shared" si="10"/>
        <v>0</v>
      </c>
      <c r="Y23" s="43">
        <f t="shared" si="10"/>
        <v>0.32</v>
      </c>
      <c r="Z23" s="43">
        <f t="shared" si="10"/>
        <v>0</v>
      </c>
      <c r="AA23" s="43">
        <f t="shared" si="10"/>
        <v>0</v>
      </c>
      <c r="AB23" s="43">
        <f t="shared" si="10"/>
        <v>0</v>
      </c>
      <c r="AC23" s="43">
        <f t="shared" si="10"/>
        <v>0</v>
      </c>
      <c r="AD23" s="43">
        <f t="shared" si="10"/>
        <v>0</v>
      </c>
      <c r="AE23" s="43">
        <f t="shared" si="10"/>
        <v>0</v>
      </c>
      <c r="AF23" s="43">
        <f t="shared" si="10"/>
        <v>0</v>
      </c>
      <c r="AG23" s="43">
        <f t="shared" si="10"/>
        <v>0</v>
      </c>
      <c r="AH23" s="43">
        <f t="shared" si="10"/>
        <v>0</v>
      </c>
      <c r="AI23" s="43">
        <f t="shared" si="10"/>
        <v>0</v>
      </c>
      <c r="AJ23" s="43">
        <f t="shared" si="10"/>
        <v>0</v>
      </c>
      <c r="AK23" s="43">
        <f t="shared" si="10"/>
        <v>0</v>
      </c>
      <c r="AL23" s="43">
        <f t="shared" si="10"/>
        <v>0</v>
      </c>
      <c r="AM23" s="43">
        <f t="shared" si="10"/>
        <v>0</v>
      </c>
      <c r="AN23" s="43">
        <f t="shared" si="10"/>
        <v>0</v>
      </c>
      <c r="AO23" s="43">
        <f t="shared" si="10"/>
        <v>0</v>
      </c>
      <c r="AP23" s="43">
        <f t="shared" si="10"/>
        <v>0</v>
      </c>
      <c r="AQ23" s="43">
        <f t="shared" si="10"/>
        <v>0</v>
      </c>
      <c r="AR23" s="43">
        <f t="shared" si="10"/>
        <v>0</v>
      </c>
      <c r="AS23" s="43">
        <f t="shared" si="10"/>
        <v>0</v>
      </c>
      <c r="AT23" s="43">
        <f t="shared" si="10"/>
        <v>0</v>
      </c>
      <c r="AU23" s="43">
        <f t="shared" si="10"/>
        <v>0</v>
      </c>
      <c r="AV23" s="43">
        <f t="shared" si="10"/>
        <v>0</v>
      </c>
      <c r="AW23" s="43">
        <f t="shared" si="10"/>
        <v>0</v>
      </c>
      <c r="AX23" s="43">
        <f t="shared" si="10"/>
        <v>0</v>
      </c>
      <c r="AY23" s="43">
        <f t="shared" si="10"/>
        <v>0</v>
      </c>
      <c r="AZ23" s="42">
        <v>0</v>
      </c>
      <c r="BA23" s="43">
        <f>BA24+BA39+BA46+BA66</f>
        <v>0</v>
      </c>
      <c r="BB23" s="43">
        <f>BB24+BB39+BB46+BB66</f>
        <v>0</v>
      </c>
      <c r="BC23" s="43">
        <f>BC24+BC39+BC46+BC66</f>
        <v>0</v>
      </c>
      <c r="BD23" s="43">
        <f>BD24+BD39+BD46+BD66</f>
        <v>0</v>
      </c>
      <c r="BE23" s="43">
        <f>BE24+BE39+BE46+BE66</f>
        <v>0</v>
      </c>
      <c r="BF23" s="42">
        <v>0</v>
      </c>
      <c r="BG23" s="43">
        <f>BG24+BG39+BG46+BG66</f>
        <v>0</v>
      </c>
      <c r="BH23" s="43">
        <f>BH24+BH39+BH46+BH66</f>
        <v>0</v>
      </c>
      <c r="BI23" s="43">
        <f>BI24+BI39+BI46+BI66</f>
        <v>0</v>
      </c>
      <c r="BJ23" s="43">
        <f>BJ24+BJ39+BJ46+BJ66</f>
        <v>0</v>
      </c>
      <c r="BK23" s="43">
        <f>BK24+BK39+BK46+BK66</f>
        <v>0</v>
      </c>
      <c r="BL23" s="50"/>
    </row>
    <row r="24" spans="1:64" s="51" customFormat="1" ht="47.25">
      <c r="A24" s="52" t="s">
        <v>103</v>
      </c>
      <c r="B24" s="40" t="s">
        <v>104</v>
      </c>
      <c r="C24" s="47" t="s">
        <v>86</v>
      </c>
      <c r="D24" s="42">
        <v>0</v>
      </c>
      <c r="E24" s="43">
        <f>E25+E28+E31</f>
        <v>0</v>
      </c>
      <c r="F24" s="43">
        <f>F25+F28+F31</f>
        <v>0</v>
      </c>
      <c r="G24" s="43">
        <f>G25+G28+G31</f>
        <v>0</v>
      </c>
      <c r="H24" s="43">
        <f>H25+H28+H31</f>
        <v>0</v>
      </c>
      <c r="I24" s="43">
        <f>I25+I28+I31</f>
        <v>0</v>
      </c>
      <c r="J24" s="42">
        <v>0</v>
      </c>
      <c r="K24" s="43">
        <f>K25+K28+K31</f>
        <v>0</v>
      </c>
      <c r="L24" s="43">
        <f>L25+L28+L31</f>
        <v>0</v>
      </c>
      <c r="M24" s="43">
        <f>M25+M28+M31</f>
        <v>0</v>
      </c>
      <c r="N24" s="43">
        <f>N25+N28+N31</f>
        <v>0</v>
      </c>
      <c r="O24" s="43">
        <f>O25+O28+O31</f>
        <v>0</v>
      </c>
      <c r="P24" s="42">
        <v>0</v>
      </c>
      <c r="Q24" s="43">
        <f>Q25+Q28+Q31</f>
        <v>0</v>
      </c>
      <c r="R24" s="43">
        <f>R25+R28+R31</f>
        <v>0</v>
      </c>
      <c r="S24" s="43">
        <f>S25+S28+S31</f>
        <v>0</v>
      </c>
      <c r="T24" s="43">
        <f>T25+T28+T31</f>
        <v>0</v>
      </c>
      <c r="U24" s="43">
        <f>U25+U28+U31</f>
        <v>0</v>
      </c>
      <c r="V24" s="43">
        <v>0</v>
      </c>
      <c r="W24" s="43">
        <f>W25+W28+W31</f>
        <v>0.63</v>
      </c>
      <c r="X24" s="43">
        <f>X25+X28+X31</f>
        <v>0</v>
      </c>
      <c r="Y24" s="43">
        <f>Y25+Y28+Y31</f>
        <v>0.32</v>
      </c>
      <c r="Z24" s="43">
        <f>Z25+Z28+Z31</f>
        <v>0</v>
      </c>
      <c r="AA24" s="43">
        <f>AA25+AA28+AA31</f>
        <v>0</v>
      </c>
      <c r="AB24" s="42">
        <v>0</v>
      </c>
      <c r="AC24" s="43">
        <f>AC25+AC28+AC31</f>
        <v>0</v>
      </c>
      <c r="AD24" s="43">
        <f>AD25+AD28+AD31</f>
        <v>0</v>
      </c>
      <c r="AE24" s="43">
        <f>AE25+AE28+AE31</f>
        <v>0</v>
      </c>
      <c r="AF24" s="43">
        <f>AF25+AF28+AF31</f>
        <v>0</v>
      </c>
      <c r="AG24" s="43">
        <f>AG25+AG28+AG31</f>
        <v>0</v>
      </c>
      <c r="AH24" s="43">
        <v>0</v>
      </c>
      <c r="AI24" s="43">
        <f>AI25+AI28+AI31</f>
        <v>0</v>
      </c>
      <c r="AJ24" s="43">
        <f>AJ25+AJ28+AJ31</f>
        <v>0</v>
      </c>
      <c r="AK24" s="43">
        <f>AK25+AK28+AK31</f>
        <v>0</v>
      </c>
      <c r="AL24" s="43">
        <f>AL25+AL28+AL31</f>
        <v>0</v>
      </c>
      <c r="AM24" s="43">
        <f>AM25+AM28+AM31</f>
        <v>0</v>
      </c>
      <c r="AN24" s="42">
        <v>0</v>
      </c>
      <c r="AO24" s="43">
        <f>AO25+AO28+AO31</f>
        <v>0</v>
      </c>
      <c r="AP24" s="43">
        <f>AP25+AP28+AP31</f>
        <v>0</v>
      </c>
      <c r="AQ24" s="43">
        <f>AQ25+AQ28+AQ31</f>
        <v>0</v>
      </c>
      <c r="AR24" s="43">
        <f>AR25+AR28+AR31</f>
        <v>0</v>
      </c>
      <c r="AS24" s="43">
        <f>AS25+AS28+AS31</f>
        <v>0</v>
      </c>
      <c r="AT24" s="43">
        <v>0</v>
      </c>
      <c r="AU24" s="43">
        <f>AU25+AU28+AU31</f>
        <v>0</v>
      </c>
      <c r="AV24" s="43">
        <f>AV25+AV28+AV31</f>
        <v>0</v>
      </c>
      <c r="AW24" s="43">
        <f>AW25+AW28+AW31</f>
        <v>0</v>
      </c>
      <c r="AX24" s="43">
        <f>AX25+AX28+AX31</f>
        <v>0</v>
      </c>
      <c r="AY24" s="43">
        <f>AY25+AY28+AY31</f>
        <v>0</v>
      </c>
      <c r="AZ24" s="42">
        <v>0</v>
      </c>
      <c r="BA24" s="43">
        <f>BA25+BA28+BA31</f>
        <v>0</v>
      </c>
      <c r="BB24" s="43">
        <f>BB25+BB28+BB31</f>
        <v>0</v>
      </c>
      <c r="BC24" s="43">
        <f>BC25+BC28+BC31</f>
        <v>0</v>
      </c>
      <c r="BD24" s="43">
        <f>BD25+BD28+BD31</f>
        <v>0</v>
      </c>
      <c r="BE24" s="43">
        <f>BE25+BE28+BE31</f>
        <v>0</v>
      </c>
      <c r="BF24" s="42">
        <v>0</v>
      </c>
      <c r="BG24" s="43">
        <f>BG25+BG28+BG31</f>
        <v>0</v>
      </c>
      <c r="BH24" s="43">
        <f>BH25+BH28+BH31</f>
        <v>0</v>
      </c>
      <c r="BI24" s="43">
        <f>BI25+BI28+BI31</f>
        <v>0</v>
      </c>
      <c r="BJ24" s="43">
        <f>BJ25+BJ28+BJ31</f>
        <v>0</v>
      </c>
      <c r="BK24" s="43">
        <f>BK25+BK28+BK31</f>
        <v>0</v>
      </c>
      <c r="BL24" s="50"/>
    </row>
    <row r="25" spans="1:64" s="51" customFormat="1" ht="63">
      <c r="A25" s="52" t="s">
        <v>105</v>
      </c>
      <c r="B25" s="40" t="s">
        <v>106</v>
      </c>
      <c r="C25" s="47" t="s">
        <v>86</v>
      </c>
      <c r="D25" s="42">
        <v>0</v>
      </c>
      <c r="E25" s="43">
        <f>SUM(E26:E27)</f>
        <v>0</v>
      </c>
      <c r="F25" s="43">
        <f>SUM(F26:F27)</f>
        <v>0</v>
      </c>
      <c r="G25" s="43">
        <f>SUM(G26:G27)</f>
        <v>0</v>
      </c>
      <c r="H25" s="43">
        <f>SUM(H26:H27)</f>
        <v>0</v>
      </c>
      <c r="I25" s="43">
        <f>SUM(I26:I27)</f>
        <v>0</v>
      </c>
      <c r="J25" s="42">
        <v>0</v>
      </c>
      <c r="K25" s="43">
        <f>SUM(K26:K27)</f>
        <v>0</v>
      </c>
      <c r="L25" s="43">
        <f>SUM(L26:L27)</f>
        <v>0</v>
      </c>
      <c r="M25" s="43">
        <f>SUM(M26:M27)</f>
        <v>0</v>
      </c>
      <c r="N25" s="43">
        <f>SUM(N26:N27)</f>
        <v>0</v>
      </c>
      <c r="O25" s="43">
        <f>SUM(O26:O27)</f>
        <v>0</v>
      </c>
      <c r="P25" s="42">
        <v>0</v>
      </c>
      <c r="Q25" s="43">
        <f>SUM(Q26:Q27)</f>
        <v>0</v>
      </c>
      <c r="R25" s="43">
        <f>SUM(R26:R27)</f>
        <v>0</v>
      </c>
      <c r="S25" s="43">
        <f>SUM(S26:S27)</f>
        <v>0</v>
      </c>
      <c r="T25" s="43">
        <f>SUM(T26:T27)</f>
        <v>0</v>
      </c>
      <c r="U25" s="43">
        <f>SUM(U26:U27)</f>
        <v>0</v>
      </c>
      <c r="V25" s="43">
        <v>0</v>
      </c>
      <c r="W25" s="43">
        <f>SUM(W26:W27)</f>
        <v>0</v>
      </c>
      <c r="X25" s="43">
        <f>SUM(X26:X27)</f>
        <v>0</v>
      </c>
      <c r="Y25" s="43">
        <f>SUM(Y26:Y27)</f>
        <v>0</v>
      </c>
      <c r="Z25" s="43">
        <f>SUM(Z26:Z27)</f>
        <v>0</v>
      </c>
      <c r="AA25" s="43">
        <f>SUM(AA26:AA27)</f>
        <v>0</v>
      </c>
      <c r="AB25" s="42">
        <v>0</v>
      </c>
      <c r="AC25" s="43">
        <f>SUM(AC26:AC27)</f>
        <v>0</v>
      </c>
      <c r="AD25" s="43">
        <f>SUM(AD26:AD27)</f>
        <v>0</v>
      </c>
      <c r="AE25" s="43">
        <f>SUM(AE26:AE27)</f>
        <v>0</v>
      </c>
      <c r="AF25" s="43">
        <f>SUM(AF26:AF27)</f>
        <v>0</v>
      </c>
      <c r="AG25" s="43">
        <f>SUM(AG26:AG27)</f>
        <v>0</v>
      </c>
      <c r="AH25" s="43">
        <v>0</v>
      </c>
      <c r="AI25" s="43">
        <f>SUM(AI26:AI27)</f>
        <v>0</v>
      </c>
      <c r="AJ25" s="43">
        <f>SUM(AJ26:AJ27)</f>
        <v>0</v>
      </c>
      <c r="AK25" s="43">
        <f>SUM(AK26:AK27)</f>
        <v>0</v>
      </c>
      <c r="AL25" s="43">
        <f>SUM(AL26:AL27)</f>
        <v>0</v>
      </c>
      <c r="AM25" s="43">
        <f>SUM(AM26:AM27)</f>
        <v>0</v>
      </c>
      <c r="AN25" s="42">
        <v>0</v>
      </c>
      <c r="AO25" s="43">
        <f>SUM(AO26:AO27)</f>
        <v>0</v>
      </c>
      <c r="AP25" s="43">
        <f>SUM(AP26:AP27)</f>
        <v>0</v>
      </c>
      <c r="AQ25" s="43">
        <f>SUM(AQ26:AQ27)</f>
        <v>0</v>
      </c>
      <c r="AR25" s="43">
        <f>SUM(AR26:AR27)</f>
        <v>0</v>
      </c>
      <c r="AS25" s="43">
        <f>SUM(AS26:AS27)</f>
        <v>0</v>
      </c>
      <c r="AT25" s="43">
        <v>0</v>
      </c>
      <c r="AU25" s="43">
        <f>SUM(AU26:AU27)</f>
        <v>0</v>
      </c>
      <c r="AV25" s="43">
        <f>SUM(AV26:AV27)</f>
        <v>0</v>
      </c>
      <c r="AW25" s="43">
        <f>SUM(AW26:AW27)</f>
        <v>0</v>
      </c>
      <c r="AX25" s="43">
        <f>SUM(AX26:AX27)</f>
        <v>0</v>
      </c>
      <c r="AY25" s="43">
        <f>SUM(AY26:AY27)</f>
        <v>0</v>
      </c>
      <c r="AZ25" s="42">
        <v>0</v>
      </c>
      <c r="BA25" s="43">
        <f>SUM(BA26:BA27)</f>
        <v>0</v>
      </c>
      <c r="BB25" s="43">
        <f>SUM(BB26:BB27)</f>
        <v>0</v>
      </c>
      <c r="BC25" s="43">
        <f>SUM(BC26:BC27)</f>
        <v>0</v>
      </c>
      <c r="BD25" s="43">
        <f>SUM(BD26:BD27)</f>
        <v>0</v>
      </c>
      <c r="BE25" s="43">
        <f>SUM(BE26:BE27)</f>
        <v>0</v>
      </c>
      <c r="BF25" s="42">
        <v>0</v>
      </c>
      <c r="BG25" s="43">
        <f>SUM(BG26:BG27)</f>
        <v>0</v>
      </c>
      <c r="BH25" s="43">
        <f>SUM(BH26:BH27)</f>
        <v>0</v>
      </c>
      <c r="BI25" s="43">
        <f>SUM(BI26:BI27)</f>
        <v>0</v>
      </c>
      <c r="BJ25" s="43">
        <f>SUM(BJ26:BJ27)</f>
        <v>0</v>
      </c>
      <c r="BK25" s="43">
        <f>SUM(BK26:BK27)</f>
        <v>0</v>
      </c>
      <c r="BL25" s="50"/>
    </row>
    <row r="26" spans="1:64" s="51" customFormat="1" hidden="1">
      <c r="A26" s="52"/>
      <c r="B26" s="53"/>
      <c r="C26" s="47"/>
      <c r="D26" s="42"/>
      <c r="E26" s="47"/>
      <c r="F26" s="47"/>
      <c r="G26" s="47"/>
      <c r="H26" s="47"/>
      <c r="I26" s="47"/>
      <c r="J26" s="42"/>
      <c r="K26" s="47"/>
      <c r="L26" s="47"/>
      <c r="M26" s="47"/>
      <c r="N26" s="47"/>
      <c r="O26" s="47"/>
      <c r="P26" s="42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2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2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2"/>
      <c r="BA26" s="47"/>
      <c r="BB26" s="47"/>
      <c r="BC26" s="47"/>
      <c r="BD26" s="47"/>
      <c r="BE26" s="47"/>
      <c r="BF26" s="42"/>
      <c r="BG26" s="47"/>
      <c r="BH26" s="47"/>
      <c r="BI26" s="47"/>
      <c r="BJ26" s="47"/>
      <c r="BK26" s="47"/>
      <c r="BL26" s="50"/>
    </row>
    <row r="27" spans="1:64" s="51" customFormat="1" hidden="1">
      <c r="A27" s="52"/>
      <c r="B27" s="53"/>
      <c r="C27" s="47"/>
      <c r="D27" s="42"/>
      <c r="E27" s="47"/>
      <c r="F27" s="47"/>
      <c r="G27" s="47"/>
      <c r="H27" s="47"/>
      <c r="I27" s="47"/>
      <c r="J27" s="42"/>
      <c r="K27" s="47"/>
      <c r="L27" s="47"/>
      <c r="M27" s="47"/>
      <c r="N27" s="47"/>
      <c r="O27" s="47"/>
      <c r="P27" s="42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2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2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2"/>
      <c r="BA27" s="47"/>
      <c r="BB27" s="47"/>
      <c r="BC27" s="47"/>
      <c r="BD27" s="47"/>
      <c r="BE27" s="47"/>
      <c r="BF27" s="42"/>
      <c r="BG27" s="47"/>
      <c r="BH27" s="47"/>
      <c r="BI27" s="47"/>
      <c r="BJ27" s="47"/>
      <c r="BK27" s="47"/>
      <c r="BL27" s="50"/>
    </row>
    <row r="28" spans="1:64" s="51" customFormat="1" ht="63">
      <c r="A28" s="52" t="s">
        <v>107</v>
      </c>
      <c r="B28" s="40" t="s">
        <v>108</v>
      </c>
      <c r="C28" s="47" t="s">
        <v>86</v>
      </c>
      <c r="D28" s="42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2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f t="shared" ref="P28:AY28" si="11">SUM(P29:P30)</f>
        <v>0</v>
      </c>
      <c r="Q28" s="47">
        <f t="shared" si="11"/>
        <v>0</v>
      </c>
      <c r="R28" s="47">
        <f t="shared" si="11"/>
        <v>0</v>
      </c>
      <c r="S28" s="47">
        <f t="shared" si="11"/>
        <v>0</v>
      </c>
      <c r="T28" s="47">
        <f t="shared" si="11"/>
        <v>0</v>
      </c>
      <c r="U28" s="47">
        <f t="shared" si="11"/>
        <v>0</v>
      </c>
      <c r="V28" s="47">
        <f t="shared" si="11"/>
        <v>0</v>
      </c>
      <c r="W28" s="47">
        <f t="shared" si="11"/>
        <v>0.63</v>
      </c>
      <c r="X28" s="47">
        <f t="shared" si="11"/>
        <v>0</v>
      </c>
      <c r="Y28" s="47">
        <f t="shared" si="11"/>
        <v>0.32</v>
      </c>
      <c r="Z28" s="47">
        <f t="shared" si="11"/>
        <v>0</v>
      </c>
      <c r="AA28" s="47">
        <f t="shared" si="11"/>
        <v>0</v>
      </c>
      <c r="AB28" s="47">
        <f t="shared" si="11"/>
        <v>0</v>
      </c>
      <c r="AC28" s="47">
        <f t="shared" si="11"/>
        <v>0</v>
      </c>
      <c r="AD28" s="47">
        <f t="shared" si="11"/>
        <v>0</v>
      </c>
      <c r="AE28" s="47">
        <f t="shared" si="11"/>
        <v>0</v>
      </c>
      <c r="AF28" s="47">
        <f t="shared" si="11"/>
        <v>0</v>
      </c>
      <c r="AG28" s="47">
        <f t="shared" si="11"/>
        <v>0</v>
      </c>
      <c r="AH28" s="47">
        <f t="shared" si="11"/>
        <v>0</v>
      </c>
      <c r="AI28" s="47">
        <f t="shared" si="11"/>
        <v>0</v>
      </c>
      <c r="AJ28" s="47">
        <f t="shared" si="11"/>
        <v>0</v>
      </c>
      <c r="AK28" s="47">
        <f t="shared" si="11"/>
        <v>0</v>
      </c>
      <c r="AL28" s="47">
        <f t="shared" si="11"/>
        <v>0</v>
      </c>
      <c r="AM28" s="47">
        <f t="shared" si="11"/>
        <v>0</v>
      </c>
      <c r="AN28" s="47">
        <f t="shared" si="11"/>
        <v>0</v>
      </c>
      <c r="AO28" s="47">
        <f t="shared" si="11"/>
        <v>0</v>
      </c>
      <c r="AP28" s="47">
        <f t="shared" si="11"/>
        <v>0</v>
      </c>
      <c r="AQ28" s="47">
        <f t="shared" si="11"/>
        <v>0</v>
      </c>
      <c r="AR28" s="47">
        <f t="shared" si="11"/>
        <v>0</v>
      </c>
      <c r="AS28" s="47">
        <f t="shared" si="11"/>
        <v>0</v>
      </c>
      <c r="AT28" s="47">
        <f t="shared" si="11"/>
        <v>0</v>
      </c>
      <c r="AU28" s="47">
        <f t="shared" si="11"/>
        <v>0</v>
      </c>
      <c r="AV28" s="47">
        <f t="shared" si="11"/>
        <v>0</v>
      </c>
      <c r="AW28" s="47">
        <f t="shared" si="11"/>
        <v>0</v>
      </c>
      <c r="AX28" s="47">
        <f t="shared" si="11"/>
        <v>0</v>
      </c>
      <c r="AY28" s="47">
        <f t="shared" si="11"/>
        <v>0</v>
      </c>
      <c r="AZ28" s="47">
        <f t="shared" ref="AZ28:BK28" si="12">AZ29</f>
        <v>0</v>
      </c>
      <c r="BA28" s="47">
        <f t="shared" si="12"/>
        <v>0</v>
      </c>
      <c r="BB28" s="47">
        <f t="shared" si="12"/>
        <v>0</v>
      </c>
      <c r="BC28" s="47">
        <f t="shared" si="12"/>
        <v>0</v>
      </c>
      <c r="BD28" s="47">
        <f t="shared" si="12"/>
        <v>0</v>
      </c>
      <c r="BE28" s="47">
        <f t="shared" si="12"/>
        <v>0</v>
      </c>
      <c r="BF28" s="47">
        <f t="shared" si="12"/>
        <v>0</v>
      </c>
      <c r="BG28" s="47">
        <f t="shared" si="12"/>
        <v>0</v>
      </c>
      <c r="BH28" s="47">
        <f t="shared" si="12"/>
        <v>0</v>
      </c>
      <c r="BI28" s="47">
        <f t="shared" si="12"/>
        <v>0</v>
      </c>
      <c r="BJ28" s="47">
        <f t="shared" si="12"/>
        <v>0</v>
      </c>
      <c r="BK28" s="47">
        <f t="shared" si="12"/>
        <v>0</v>
      </c>
      <c r="BL28" s="50"/>
    </row>
    <row r="29" spans="1:64" s="55" customFormat="1" ht="78.75">
      <c r="A29" s="52" t="s">
        <v>109</v>
      </c>
      <c r="B29" s="53" t="str">
        <f>'[1]4'!B29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29" s="53" t="str">
        <f>'[1]4'!C29</f>
        <v>Q_HC.2026.13</v>
      </c>
      <c r="D29" s="49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 t="s">
        <v>110</v>
      </c>
      <c r="W29" s="54">
        <f>'[1]5. 2026 г.'!AH30</f>
        <v>0.63</v>
      </c>
      <c r="X29" s="54">
        <f>'[1]5. 2026 г.'!AI30</f>
        <v>0</v>
      </c>
      <c r="Y29" s="54">
        <f>'[1]5. 2026 г.'!AJ30</f>
        <v>0.32</v>
      </c>
      <c r="Z29" s="54">
        <f>'[1]5. 2026 г.'!AK30</f>
        <v>0</v>
      </c>
      <c r="AA29" s="54">
        <f>'[1]5. 2026 г.'!AL30</f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f>'[1]4'!BE29</f>
        <v>0</v>
      </c>
      <c r="AV29" s="54">
        <f>'[1]4'!BF29</f>
        <v>0</v>
      </c>
      <c r="AW29" s="54">
        <f>'[1]4'!BG29</f>
        <v>0</v>
      </c>
      <c r="AX29" s="54">
        <f>'[1]4'!BH29</f>
        <v>0</v>
      </c>
      <c r="AY29" s="54">
        <f>'[1]4'!BI29</f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50" t="str">
        <f>'[1]4'!CL29</f>
        <v>осуществление технологических присоединений и подключение новых заявителей</v>
      </c>
    </row>
    <row r="30" spans="1:64" s="55" customFormat="1" hidden="1">
      <c r="A30" s="52"/>
      <c r="B30" s="53"/>
      <c r="C30" s="53"/>
      <c r="D30" s="49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64" s="51" customFormat="1" ht="47.25">
      <c r="A31" s="52" t="s">
        <v>111</v>
      </c>
      <c r="B31" s="40" t="s">
        <v>112</v>
      </c>
      <c r="C31" s="47" t="s">
        <v>86</v>
      </c>
      <c r="D31" s="42">
        <v>0</v>
      </c>
      <c r="E31" s="43">
        <f>SUM(E32:E33)</f>
        <v>0</v>
      </c>
      <c r="F31" s="43">
        <f>SUM(F32:F33)</f>
        <v>0</v>
      </c>
      <c r="G31" s="43">
        <f>SUM(G32:G33)</f>
        <v>0</v>
      </c>
      <c r="H31" s="43">
        <f>SUM(H32:H33)</f>
        <v>0</v>
      </c>
      <c r="I31" s="43">
        <f>SUM(I32:I33)</f>
        <v>0</v>
      </c>
      <c r="J31" s="42">
        <v>0</v>
      </c>
      <c r="K31" s="43">
        <f>SUM(K32:K33)</f>
        <v>0</v>
      </c>
      <c r="L31" s="43">
        <f>SUM(L32:L33)</f>
        <v>0</v>
      </c>
      <c r="M31" s="43">
        <f>SUM(M32:M33)</f>
        <v>0</v>
      </c>
      <c r="N31" s="43">
        <f>SUM(N32:N33)</f>
        <v>0</v>
      </c>
      <c r="O31" s="43">
        <f>SUM(O32:O33)</f>
        <v>0</v>
      </c>
      <c r="P31" s="42">
        <v>0</v>
      </c>
      <c r="Q31" s="43">
        <f>SUM(Q32:Q33)</f>
        <v>0</v>
      </c>
      <c r="R31" s="43">
        <f>SUM(R32:R33)</f>
        <v>0</v>
      </c>
      <c r="S31" s="43">
        <f>SUM(S32:S33)</f>
        <v>0</v>
      </c>
      <c r="T31" s="43">
        <f>SUM(T32:T33)</f>
        <v>0</v>
      </c>
      <c r="U31" s="43">
        <f>SUM(U32:U33)</f>
        <v>0</v>
      </c>
      <c r="V31" s="43">
        <v>0</v>
      </c>
      <c r="W31" s="43">
        <f>SUM(W32:W33)</f>
        <v>0</v>
      </c>
      <c r="X31" s="43">
        <f>SUM(X32:X33)</f>
        <v>0</v>
      </c>
      <c r="Y31" s="43">
        <f>SUM(Y32:Y33)</f>
        <v>0</v>
      </c>
      <c r="Z31" s="43">
        <f>SUM(Z32:Z33)</f>
        <v>0</v>
      </c>
      <c r="AA31" s="43">
        <f>SUM(AA32:AA33)</f>
        <v>0</v>
      </c>
      <c r="AB31" s="42">
        <v>0</v>
      </c>
      <c r="AC31" s="43">
        <f>SUM(AC32:AC33)</f>
        <v>0</v>
      </c>
      <c r="AD31" s="43">
        <f>SUM(AD32:AD33)</f>
        <v>0</v>
      </c>
      <c r="AE31" s="43">
        <f>SUM(AE32:AE33)</f>
        <v>0</v>
      </c>
      <c r="AF31" s="43">
        <f>SUM(AF32:AF33)</f>
        <v>0</v>
      </c>
      <c r="AG31" s="43">
        <f>SUM(AG32:AG33)</f>
        <v>0</v>
      </c>
      <c r="AH31" s="43">
        <v>0</v>
      </c>
      <c r="AI31" s="43">
        <f>SUM(AI32:AI33)</f>
        <v>0</v>
      </c>
      <c r="AJ31" s="43">
        <f>SUM(AJ32:AJ33)</f>
        <v>0</v>
      </c>
      <c r="AK31" s="43">
        <f>SUM(AK32:AK33)</f>
        <v>0</v>
      </c>
      <c r="AL31" s="43">
        <f>SUM(AL32:AL33)</f>
        <v>0</v>
      </c>
      <c r="AM31" s="43">
        <f>SUM(AM32:AM33)</f>
        <v>0</v>
      </c>
      <c r="AN31" s="42">
        <v>0</v>
      </c>
      <c r="AO31" s="43">
        <f>SUM(AO32:AO33)</f>
        <v>0</v>
      </c>
      <c r="AP31" s="43">
        <f>SUM(AP32:AP33)</f>
        <v>0</v>
      </c>
      <c r="AQ31" s="43">
        <f>SUM(AQ32:AQ33)</f>
        <v>0</v>
      </c>
      <c r="AR31" s="43">
        <f>SUM(AR32:AR33)</f>
        <v>0</v>
      </c>
      <c r="AS31" s="43">
        <f>SUM(AS32:AS33)</f>
        <v>0</v>
      </c>
      <c r="AT31" s="43">
        <v>0</v>
      </c>
      <c r="AU31" s="43">
        <f>SUM(AU32:AU33)</f>
        <v>0</v>
      </c>
      <c r="AV31" s="43">
        <f>SUM(AV32:AV33)</f>
        <v>0</v>
      </c>
      <c r="AW31" s="43">
        <f>SUM(AW32:AW33)</f>
        <v>0</v>
      </c>
      <c r="AX31" s="43">
        <f>SUM(AX32:AX33)</f>
        <v>0</v>
      </c>
      <c r="AY31" s="43">
        <f>SUM(AY32:AY33)</f>
        <v>0</v>
      </c>
      <c r="AZ31" s="42">
        <v>0</v>
      </c>
      <c r="BA31" s="43">
        <f>SUM(BA32:BA33)</f>
        <v>0</v>
      </c>
      <c r="BB31" s="43">
        <f>SUM(BB32:BB33)</f>
        <v>0</v>
      </c>
      <c r="BC31" s="43">
        <f>SUM(BC32:BC33)</f>
        <v>0</v>
      </c>
      <c r="BD31" s="43">
        <f>SUM(BD32:BD33)</f>
        <v>0</v>
      </c>
      <c r="BE31" s="43">
        <f>SUM(BE32:BE33)</f>
        <v>0</v>
      </c>
      <c r="BF31" s="42">
        <v>0</v>
      </c>
      <c r="BG31" s="43">
        <f>SUM(BG32:BG33)</f>
        <v>0</v>
      </c>
      <c r="BH31" s="43">
        <f>SUM(BH32:BH33)</f>
        <v>0</v>
      </c>
      <c r="BI31" s="43">
        <f>SUM(BI32:BI33)</f>
        <v>0</v>
      </c>
      <c r="BJ31" s="43">
        <f>SUM(BJ32:BJ33)</f>
        <v>0</v>
      </c>
      <c r="BK31" s="43">
        <f>SUM(BK32:BK33)</f>
        <v>0</v>
      </c>
      <c r="BL31" s="50"/>
    </row>
    <row r="32" spans="1:64" s="51" customFormat="1" hidden="1">
      <c r="A32" s="52"/>
      <c r="B32" s="53"/>
      <c r="C32" s="47"/>
      <c r="D32" s="42"/>
      <c r="E32" s="47"/>
      <c r="F32" s="47"/>
      <c r="G32" s="47"/>
      <c r="H32" s="47"/>
      <c r="I32" s="47"/>
      <c r="J32" s="42"/>
      <c r="K32" s="47"/>
      <c r="L32" s="47"/>
      <c r="M32" s="47"/>
      <c r="N32" s="47"/>
      <c r="O32" s="47"/>
      <c r="P32" s="42"/>
      <c r="Q32" s="42"/>
      <c r="R32" s="42"/>
      <c r="S32" s="42"/>
      <c r="T32" s="42"/>
      <c r="U32" s="42"/>
      <c r="V32" s="43"/>
      <c r="W32" s="43"/>
      <c r="X32" s="43"/>
      <c r="Y32" s="43"/>
      <c r="Z32" s="43"/>
      <c r="AA32" s="43"/>
      <c r="AB32" s="42"/>
      <c r="AC32" s="47"/>
      <c r="AD32" s="47"/>
      <c r="AE32" s="47"/>
      <c r="AF32" s="47"/>
      <c r="AG32" s="47"/>
      <c r="AH32" s="43"/>
      <c r="AI32" s="43"/>
      <c r="AJ32" s="43"/>
      <c r="AK32" s="43"/>
      <c r="AL32" s="43"/>
      <c r="AM32" s="43"/>
      <c r="AN32" s="42"/>
      <c r="AO32" s="47"/>
      <c r="AP32" s="47"/>
      <c r="AQ32" s="47"/>
      <c r="AR32" s="47"/>
      <c r="AS32" s="47"/>
      <c r="AT32" s="43"/>
      <c r="AU32" s="43"/>
      <c r="AV32" s="43"/>
      <c r="AW32" s="43"/>
      <c r="AX32" s="43"/>
      <c r="AY32" s="43"/>
      <c r="AZ32" s="42"/>
      <c r="BA32" s="47"/>
      <c r="BB32" s="47"/>
      <c r="BC32" s="47"/>
      <c r="BD32" s="47"/>
      <c r="BE32" s="47"/>
      <c r="BF32" s="42"/>
      <c r="BG32" s="47"/>
      <c r="BH32" s="47"/>
      <c r="BI32" s="47"/>
      <c r="BJ32" s="47"/>
      <c r="BK32" s="47"/>
      <c r="BL32" s="50"/>
    </row>
    <row r="33" spans="1:64" s="51" customFormat="1" hidden="1">
      <c r="A33" s="52"/>
      <c r="B33" s="40"/>
      <c r="C33" s="56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3"/>
      <c r="W33" s="43"/>
      <c r="X33" s="43"/>
      <c r="Y33" s="43"/>
      <c r="Z33" s="43"/>
      <c r="AA33" s="43"/>
      <c r="AB33" s="42"/>
      <c r="AC33" s="42"/>
      <c r="AD33" s="42"/>
      <c r="AE33" s="42"/>
      <c r="AF33" s="42"/>
      <c r="AG33" s="42"/>
      <c r="AH33" s="43"/>
      <c r="AI33" s="43"/>
      <c r="AJ33" s="43"/>
      <c r="AK33" s="43"/>
      <c r="AL33" s="43"/>
      <c r="AM33" s="43"/>
      <c r="AN33" s="42"/>
      <c r="AO33" s="42"/>
      <c r="AP33" s="42"/>
      <c r="AQ33" s="42"/>
      <c r="AR33" s="42"/>
      <c r="AS33" s="42"/>
      <c r="AT33" s="43"/>
      <c r="AU33" s="43"/>
      <c r="AV33" s="43"/>
      <c r="AW33" s="43"/>
      <c r="AX33" s="43"/>
      <c r="AY33" s="43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50"/>
    </row>
    <row r="34" spans="1:64" s="51" customFormat="1" ht="31.5">
      <c r="A34" s="52" t="s">
        <v>113</v>
      </c>
      <c r="B34" s="40" t="s">
        <v>114</v>
      </c>
      <c r="C34" s="47" t="s">
        <v>86</v>
      </c>
      <c r="D34" s="42">
        <v>0</v>
      </c>
      <c r="E34" s="43">
        <f>E35+E38</f>
        <v>0</v>
      </c>
      <c r="F34" s="43">
        <f>F35+F38</f>
        <v>0</v>
      </c>
      <c r="G34" s="43">
        <f>G35+G38</f>
        <v>0</v>
      </c>
      <c r="H34" s="43">
        <f>H35+H38</f>
        <v>0</v>
      </c>
      <c r="I34" s="43">
        <f>I35+I38</f>
        <v>0</v>
      </c>
      <c r="J34" s="42">
        <v>0</v>
      </c>
      <c r="K34" s="43">
        <f>K35+K38</f>
        <v>0</v>
      </c>
      <c r="L34" s="43">
        <f>L35+L38</f>
        <v>0</v>
      </c>
      <c r="M34" s="43">
        <f>M35+M38</f>
        <v>0</v>
      </c>
      <c r="N34" s="43">
        <f>N35+N38</f>
        <v>0</v>
      </c>
      <c r="O34" s="43">
        <f>O35+O38</f>
        <v>0</v>
      </c>
      <c r="P34" s="42">
        <v>0</v>
      </c>
      <c r="Q34" s="43">
        <f>Q35+Q38</f>
        <v>0</v>
      </c>
      <c r="R34" s="43">
        <f>R35+R38</f>
        <v>0</v>
      </c>
      <c r="S34" s="43">
        <f>S35+S38</f>
        <v>0</v>
      </c>
      <c r="T34" s="43">
        <f>T35+T38</f>
        <v>0</v>
      </c>
      <c r="U34" s="43">
        <f>U35+U38</f>
        <v>0</v>
      </c>
      <c r="V34" s="43">
        <v>0</v>
      </c>
      <c r="W34" s="43">
        <f>W35+W38</f>
        <v>0</v>
      </c>
      <c r="X34" s="43">
        <f>X35+X38</f>
        <v>0</v>
      </c>
      <c r="Y34" s="43">
        <f>Y35+Y38</f>
        <v>0</v>
      </c>
      <c r="Z34" s="43">
        <f>Z35+Z38</f>
        <v>0</v>
      </c>
      <c r="AA34" s="43">
        <f>AA35+AA38</f>
        <v>0</v>
      </c>
      <c r="AB34" s="42">
        <v>0</v>
      </c>
      <c r="AC34" s="43">
        <f>AC35+AC38</f>
        <v>0</v>
      </c>
      <c r="AD34" s="43">
        <f>AD35+AD38</f>
        <v>0</v>
      </c>
      <c r="AE34" s="43">
        <f>AE35+AE38</f>
        <v>0</v>
      </c>
      <c r="AF34" s="43">
        <f>AF35+AF38</f>
        <v>0</v>
      </c>
      <c r="AG34" s="43">
        <f>AG35+AG38</f>
        <v>0</v>
      </c>
      <c r="AH34" s="43">
        <v>0</v>
      </c>
      <c r="AI34" s="43">
        <f>AI35+AI38</f>
        <v>0</v>
      </c>
      <c r="AJ34" s="43">
        <f>AJ35+AJ38</f>
        <v>0</v>
      </c>
      <c r="AK34" s="43">
        <f>AK35+AK38</f>
        <v>0</v>
      </c>
      <c r="AL34" s="43">
        <f>AL35+AL38</f>
        <v>0</v>
      </c>
      <c r="AM34" s="43">
        <f>AM35+AM38</f>
        <v>0</v>
      </c>
      <c r="AN34" s="42">
        <v>0</v>
      </c>
      <c r="AO34" s="43">
        <f>AO35+AO38</f>
        <v>0</v>
      </c>
      <c r="AP34" s="43">
        <f>AP35+AP38</f>
        <v>0</v>
      </c>
      <c r="AQ34" s="43">
        <f>AQ35+AQ38</f>
        <v>0</v>
      </c>
      <c r="AR34" s="43">
        <f>AR35+AR38</f>
        <v>0</v>
      </c>
      <c r="AS34" s="43">
        <f>AS35+AS38</f>
        <v>0</v>
      </c>
      <c r="AT34" s="43">
        <v>0</v>
      </c>
      <c r="AU34" s="43">
        <f>AU35+AU38</f>
        <v>0</v>
      </c>
      <c r="AV34" s="43">
        <f>AV35+AV38</f>
        <v>0</v>
      </c>
      <c r="AW34" s="43">
        <f>AW35+AW38</f>
        <v>0</v>
      </c>
      <c r="AX34" s="43">
        <f>AX35+AX38</f>
        <v>0</v>
      </c>
      <c r="AY34" s="43">
        <f>AY35+AY38</f>
        <v>0</v>
      </c>
      <c r="AZ34" s="42">
        <v>0</v>
      </c>
      <c r="BA34" s="43">
        <f>BA35+BA38</f>
        <v>0</v>
      </c>
      <c r="BB34" s="43">
        <f>BB35+BB38</f>
        <v>0</v>
      </c>
      <c r="BC34" s="43">
        <f>BC35+BC38</f>
        <v>0</v>
      </c>
      <c r="BD34" s="43">
        <f>BD35+BD38</f>
        <v>0</v>
      </c>
      <c r="BE34" s="43">
        <f>BE35+BE38</f>
        <v>0</v>
      </c>
      <c r="BF34" s="42">
        <v>0</v>
      </c>
      <c r="BG34" s="43">
        <f>BG35+BG38</f>
        <v>0</v>
      </c>
      <c r="BH34" s="43">
        <f>BH35+BH38</f>
        <v>0</v>
      </c>
      <c r="BI34" s="43">
        <f>BI35+BI38</f>
        <v>0</v>
      </c>
      <c r="BJ34" s="43">
        <f>BJ35+BJ38</f>
        <v>0</v>
      </c>
      <c r="BK34" s="43">
        <f>BK35+BK38</f>
        <v>0</v>
      </c>
      <c r="BL34" s="50"/>
    </row>
    <row r="35" spans="1:64" s="51" customFormat="1" ht="63">
      <c r="A35" s="52" t="s">
        <v>115</v>
      </c>
      <c r="B35" s="40" t="s">
        <v>116</v>
      </c>
      <c r="C35" s="39" t="s">
        <v>86</v>
      </c>
      <c r="D35" s="42">
        <v>0</v>
      </c>
      <c r="E35" s="43">
        <f>SUM(E36:E37)</f>
        <v>0</v>
      </c>
      <c r="F35" s="43">
        <f>SUM(F36:F37)</f>
        <v>0</v>
      </c>
      <c r="G35" s="43">
        <f>SUM(G36:G37)</f>
        <v>0</v>
      </c>
      <c r="H35" s="43">
        <f>SUM(H36:H37)</f>
        <v>0</v>
      </c>
      <c r="I35" s="43">
        <f>SUM(I36:I37)</f>
        <v>0</v>
      </c>
      <c r="J35" s="42">
        <v>0</v>
      </c>
      <c r="K35" s="43">
        <f>SUM(K36:K37)</f>
        <v>0</v>
      </c>
      <c r="L35" s="43">
        <f>SUM(L36:L37)</f>
        <v>0</v>
      </c>
      <c r="M35" s="43">
        <f>SUM(M36:M37)</f>
        <v>0</v>
      </c>
      <c r="N35" s="43">
        <f>SUM(N36:N37)</f>
        <v>0</v>
      </c>
      <c r="O35" s="43">
        <f>SUM(O36:O37)</f>
        <v>0</v>
      </c>
      <c r="P35" s="42">
        <v>0</v>
      </c>
      <c r="Q35" s="43">
        <f>SUM(Q36:Q37)</f>
        <v>0</v>
      </c>
      <c r="R35" s="43">
        <f>SUM(R36:R37)</f>
        <v>0</v>
      </c>
      <c r="S35" s="43">
        <f>SUM(S36:S37)</f>
        <v>0</v>
      </c>
      <c r="T35" s="43">
        <f>SUM(T36:T37)</f>
        <v>0</v>
      </c>
      <c r="U35" s="43">
        <f>SUM(U36:U37)</f>
        <v>0</v>
      </c>
      <c r="V35" s="43">
        <v>0</v>
      </c>
      <c r="W35" s="43">
        <f>SUM(W36:W37)</f>
        <v>0</v>
      </c>
      <c r="X35" s="43">
        <f>SUM(X36:X37)</f>
        <v>0</v>
      </c>
      <c r="Y35" s="43">
        <f>SUM(Y36:Y37)</f>
        <v>0</v>
      </c>
      <c r="Z35" s="43">
        <f>SUM(Z36:Z37)</f>
        <v>0</v>
      </c>
      <c r="AA35" s="43">
        <f>SUM(AA36:AA37)</f>
        <v>0</v>
      </c>
      <c r="AB35" s="42">
        <v>0</v>
      </c>
      <c r="AC35" s="43">
        <f>SUM(AC36:AC37)</f>
        <v>0</v>
      </c>
      <c r="AD35" s="43">
        <f>SUM(AD36:AD37)</f>
        <v>0</v>
      </c>
      <c r="AE35" s="43">
        <f>SUM(AE36:AE37)</f>
        <v>0</v>
      </c>
      <c r="AF35" s="43">
        <f>SUM(AF36:AF37)</f>
        <v>0</v>
      </c>
      <c r="AG35" s="43">
        <f>SUM(AG36:AG37)</f>
        <v>0</v>
      </c>
      <c r="AH35" s="43">
        <v>0</v>
      </c>
      <c r="AI35" s="43">
        <f>SUM(AI36:AI37)</f>
        <v>0</v>
      </c>
      <c r="AJ35" s="43">
        <f>SUM(AJ36:AJ37)</f>
        <v>0</v>
      </c>
      <c r="AK35" s="43">
        <f>SUM(AK36:AK37)</f>
        <v>0</v>
      </c>
      <c r="AL35" s="43">
        <f>SUM(AL36:AL37)</f>
        <v>0</v>
      </c>
      <c r="AM35" s="43">
        <f>SUM(AM36:AM37)</f>
        <v>0</v>
      </c>
      <c r="AN35" s="42">
        <v>0</v>
      </c>
      <c r="AO35" s="43">
        <f>SUM(AO36:AO37)</f>
        <v>0</v>
      </c>
      <c r="AP35" s="43">
        <f>SUM(AP36:AP37)</f>
        <v>0</v>
      </c>
      <c r="AQ35" s="43">
        <f>SUM(AQ36:AQ37)</f>
        <v>0</v>
      </c>
      <c r="AR35" s="43">
        <f>SUM(AR36:AR37)</f>
        <v>0</v>
      </c>
      <c r="AS35" s="43">
        <f>SUM(AS36:AS37)</f>
        <v>0</v>
      </c>
      <c r="AT35" s="43">
        <v>0</v>
      </c>
      <c r="AU35" s="43">
        <f>SUM(AU36:AU37)</f>
        <v>0</v>
      </c>
      <c r="AV35" s="43">
        <f>SUM(AV36:AV37)</f>
        <v>0</v>
      </c>
      <c r="AW35" s="43">
        <f>SUM(AW36:AW37)</f>
        <v>0</v>
      </c>
      <c r="AX35" s="43">
        <f>SUM(AX36:AX37)</f>
        <v>0</v>
      </c>
      <c r="AY35" s="43">
        <f>SUM(AY36:AY37)</f>
        <v>0</v>
      </c>
      <c r="AZ35" s="42">
        <v>0</v>
      </c>
      <c r="BA35" s="43">
        <f>SUM(BA36:BA37)</f>
        <v>0</v>
      </c>
      <c r="BB35" s="43">
        <f>SUM(BB36:BB37)</f>
        <v>0</v>
      </c>
      <c r="BC35" s="43">
        <f>SUM(BC36:BC37)</f>
        <v>0</v>
      </c>
      <c r="BD35" s="43">
        <f>SUM(BD36:BD37)</f>
        <v>0</v>
      </c>
      <c r="BE35" s="43">
        <f>SUM(BE36:BE37)</f>
        <v>0</v>
      </c>
      <c r="BF35" s="42">
        <v>0</v>
      </c>
      <c r="BG35" s="43">
        <f>SUM(BG36:BG37)</f>
        <v>0</v>
      </c>
      <c r="BH35" s="43">
        <f>SUM(BH36:BH37)</f>
        <v>0</v>
      </c>
      <c r="BI35" s="43">
        <f>SUM(BI36:BI37)</f>
        <v>0</v>
      </c>
      <c r="BJ35" s="43">
        <f>SUM(BJ36:BJ37)</f>
        <v>0</v>
      </c>
      <c r="BK35" s="43">
        <f>SUM(BK36:BK37)</f>
        <v>0</v>
      </c>
      <c r="BL35" s="50"/>
    </row>
    <row r="36" spans="1:64" s="51" customFormat="1" hidden="1">
      <c r="A36" s="52"/>
      <c r="B36" s="53"/>
      <c r="C36" s="56"/>
      <c r="D36" s="42"/>
      <c r="E36" s="43"/>
      <c r="F36" s="43"/>
      <c r="G36" s="43"/>
      <c r="H36" s="43"/>
      <c r="I36" s="43"/>
      <c r="J36" s="42"/>
      <c r="K36" s="43"/>
      <c r="L36" s="43"/>
      <c r="M36" s="43"/>
      <c r="N36" s="43"/>
      <c r="O36" s="43"/>
      <c r="P36" s="42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2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2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2"/>
      <c r="BA36" s="43"/>
      <c r="BB36" s="43"/>
      <c r="BC36" s="43"/>
      <c r="BD36" s="43"/>
      <c r="BE36" s="43"/>
      <c r="BF36" s="42"/>
      <c r="BG36" s="43"/>
      <c r="BH36" s="43"/>
      <c r="BI36" s="43"/>
      <c r="BJ36" s="43"/>
      <c r="BK36" s="43"/>
      <c r="BL36" s="50"/>
    </row>
    <row r="37" spans="1:64" s="51" customFormat="1" hidden="1">
      <c r="A37" s="52"/>
      <c r="B37" s="40"/>
      <c r="C37" s="56"/>
      <c r="D37" s="42"/>
      <c r="E37" s="43"/>
      <c r="F37" s="43"/>
      <c r="G37" s="43"/>
      <c r="H37" s="43"/>
      <c r="I37" s="43"/>
      <c r="J37" s="42"/>
      <c r="K37" s="43"/>
      <c r="L37" s="43"/>
      <c r="M37" s="43"/>
      <c r="N37" s="43"/>
      <c r="O37" s="43"/>
      <c r="P37" s="42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2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2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2"/>
      <c r="BA37" s="43"/>
      <c r="BB37" s="43"/>
      <c r="BC37" s="43"/>
      <c r="BD37" s="43"/>
      <c r="BE37" s="43"/>
      <c r="BF37" s="42"/>
      <c r="BG37" s="43"/>
      <c r="BH37" s="43"/>
      <c r="BI37" s="43"/>
      <c r="BJ37" s="43"/>
      <c r="BK37" s="43"/>
      <c r="BL37" s="50"/>
    </row>
    <row r="38" spans="1:64" s="51" customFormat="1" ht="47.25">
      <c r="A38" s="52" t="s">
        <v>117</v>
      </c>
      <c r="B38" s="40" t="s">
        <v>118</v>
      </c>
      <c r="C38" s="47" t="s">
        <v>86</v>
      </c>
      <c r="D38" s="42">
        <v>0</v>
      </c>
      <c r="E38" s="43">
        <f>SUM(E39:E40)</f>
        <v>0</v>
      </c>
      <c r="F38" s="43">
        <f>SUM(F39:F40)</f>
        <v>0</v>
      </c>
      <c r="G38" s="43">
        <f>SUM(G39:G40)</f>
        <v>0</v>
      </c>
      <c r="H38" s="43">
        <f>SUM(H39:H40)</f>
        <v>0</v>
      </c>
      <c r="I38" s="43">
        <f>SUM(I39:I40)</f>
        <v>0</v>
      </c>
      <c r="J38" s="42">
        <v>0</v>
      </c>
      <c r="K38" s="43">
        <f>SUM(K39:K40)</f>
        <v>0</v>
      </c>
      <c r="L38" s="43">
        <f>SUM(L39:L40)</f>
        <v>0</v>
      </c>
      <c r="M38" s="43">
        <f>SUM(M39:M40)</f>
        <v>0</v>
      </c>
      <c r="N38" s="43">
        <f>SUM(N39:N40)</f>
        <v>0</v>
      </c>
      <c r="O38" s="43">
        <f>SUM(O39:O40)</f>
        <v>0</v>
      </c>
      <c r="P38" s="42">
        <v>0</v>
      </c>
      <c r="Q38" s="43">
        <f>SUM(Q39:Q40)</f>
        <v>0</v>
      </c>
      <c r="R38" s="43">
        <f>SUM(R39:R40)</f>
        <v>0</v>
      </c>
      <c r="S38" s="43">
        <f>SUM(S39:S40)</f>
        <v>0</v>
      </c>
      <c r="T38" s="43">
        <f>SUM(T39:T40)</f>
        <v>0</v>
      </c>
      <c r="U38" s="43">
        <f>SUM(U39:U40)</f>
        <v>0</v>
      </c>
      <c r="V38" s="43">
        <v>0</v>
      </c>
      <c r="W38" s="43">
        <f>SUM(W39:W40)</f>
        <v>0</v>
      </c>
      <c r="X38" s="43">
        <f>SUM(X39:X40)</f>
        <v>0</v>
      </c>
      <c r="Y38" s="43">
        <f>SUM(Y39:Y40)</f>
        <v>0</v>
      </c>
      <c r="Z38" s="43">
        <f>SUM(Z39:Z40)</f>
        <v>0</v>
      </c>
      <c r="AA38" s="43">
        <f>SUM(AA39:AA40)</f>
        <v>0</v>
      </c>
      <c r="AB38" s="42">
        <v>0</v>
      </c>
      <c r="AC38" s="43">
        <f>SUM(AC39:AC40)</f>
        <v>0</v>
      </c>
      <c r="AD38" s="43">
        <f>SUM(AD39:AD40)</f>
        <v>0</v>
      </c>
      <c r="AE38" s="43">
        <f>SUM(AE39:AE40)</f>
        <v>0</v>
      </c>
      <c r="AF38" s="43">
        <f>SUM(AF39:AF40)</f>
        <v>0</v>
      </c>
      <c r="AG38" s="43">
        <f>SUM(AG39:AG40)</f>
        <v>0</v>
      </c>
      <c r="AH38" s="43">
        <v>0</v>
      </c>
      <c r="AI38" s="43">
        <f>SUM(AI39:AI40)</f>
        <v>0</v>
      </c>
      <c r="AJ38" s="43">
        <f>SUM(AJ39:AJ40)</f>
        <v>0</v>
      </c>
      <c r="AK38" s="43">
        <f>SUM(AK39:AK40)</f>
        <v>0</v>
      </c>
      <c r="AL38" s="43">
        <f>SUM(AL39:AL40)</f>
        <v>0</v>
      </c>
      <c r="AM38" s="43">
        <f>SUM(AM39:AM40)</f>
        <v>0</v>
      </c>
      <c r="AN38" s="42">
        <v>0</v>
      </c>
      <c r="AO38" s="43">
        <f>SUM(AO39:AO40)</f>
        <v>0</v>
      </c>
      <c r="AP38" s="43">
        <f>SUM(AP39:AP40)</f>
        <v>0</v>
      </c>
      <c r="AQ38" s="43">
        <f>SUM(AQ39:AQ40)</f>
        <v>0</v>
      </c>
      <c r="AR38" s="43">
        <f>SUM(AR39:AR40)</f>
        <v>0</v>
      </c>
      <c r="AS38" s="43">
        <f>SUM(AS39:AS40)</f>
        <v>0</v>
      </c>
      <c r="AT38" s="43">
        <v>0</v>
      </c>
      <c r="AU38" s="43">
        <f>SUM(AU39:AU40)</f>
        <v>0</v>
      </c>
      <c r="AV38" s="43">
        <f>SUM(AV39:AV40)</f>
        <v>0</v>
      </c>
      <c r="AW38" s="43">
        <f>SUM(AW39:AW40)</f>
        <v>0</v>
      </c>
      <c r="AX38" s="43">
        <f>SUM(AX39:AX40)</f>
        <v>0</v>
      </c>
      <c r="AY38" s="43">
        <f>SUM(AY39:AY40)</f>
        <v>0</v>
      </c>
      <c r="AZ38" s="42">
        <v>0</v>
      </c>
      <c r="BA38" s="43">
        <f>SUM(BA39:BA40)</f>
        <v>0</v>
      </c>
      <c r="BB38" s="43">
        <f>SUM(BB39:BB40)</f>
        <v>0</v>
      </c>
      <c r="BC38" s="43">
        <f>SUM(BC39:BC40)</f>
        <v>0</v>
      </c>
      <c r="BD38" s="43">
        <f>SUM(BD39:BD40)</f>
        <v>0</v>
      </c>
      <c r="BE38" s="43">
        <f>SUM(BE39:BE40)</f>
        <v>0</v>
      </c>
      <c r="BF38" s="42">
        <v>0</v>
      </c>
      <c r="BG38" s="43">
        <f>SUM(BG39:BG40)</f>
        <v>0</v>
      </c>
      <c r="BH38" s="43">
        <f>SUM(BH39:BH40)</f>
        <v>0</v>
      </c>
      <c r="BI38" s="43">
        <f>SUM(BI39:BI40)</f>
        <v>0</v>
      </c>
      <c r="BJ38" s="43">
        <f>SUM(BJ39:BJ40)</f>
        <v>0</v>
      </c>
      <c r="BK38" s="43">
        <f>SUM(BK39:BK40)</f>
        <v>0</v>
      </c>
      <c r="BL38" s="50"/>
    </row>
    <row r="39" spans="1:64" s="51" customFormat="1" hidden="1">
      <c r="A39" s="52"/>
      <c r="B39" s="53"/>
      <c r="C39" s="56"/>
      <c r="D39" s="42"/>
      <c r="E39" s="43"/>
      <c r="F39" s="43"/>
      <c r="G39" s="43"/>
      <c r="H39" s="43"/>
      <c r="I39" s="43"/>
      <c r="J39" s="42"/>
      <c r="K39" s="43"/>
      <c r="L39" s="43"/>
      <c r="M39" s="43"/>
      <c r="N39" s="43"/>
      <c r="O39" s="43"/>
      <c r="P39" s="42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2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2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2"/>
      <c r="BA39" s="43"/>
      <c r="BB39" s="43"/>
      <c r="BC39" s="43"/>
      <c r="BD39" s="43"/>
      <c r="BE39" s="43"/>
      <c r="BF39" s="42"/>
      <c r="BG39" s="43"/>
      <c r="BH39" s="43"/>
      <c r="BI39" s="43"/>
      <c r="BJ39" s="43"/>
      <c r="BK39" s="43"/>
      <c r="BL39" s="50"/>
    </row>
    <row r="40" spans="1:64" s="51" customFormat="1" hidden="1">
      <c r="A40" s="52"/>
      <c r="B40" s="40"/>
      <c r="C40" s="56"/>
      <c r="D40" s="42"/>
      <c r="E40" s="43"/>
      <c r="F40" s="43"/>
      <c r="G40" s="43"/>
      <c r="H40" s="43"/>
      <c r="I40" s="43"/>
      <c r="J40" s="42"/>
      <c r="K40" s="43"/>
      <c r="L40" s="43"/>
      <c r="M40" s="43"/>
      <c r="N40" s="43"/>
      <c r="O40" s="43"/>
      <c r="P40" s="42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2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2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2"/>
      <c r="BA40" s="43"/>
      <c r="BB40" s="43"/>
      <c r="BC40" s="43"/>
      <c r="BD40" s="43"/>
      <c r="BE40" s="43"/>
      <c r="BF40" s="42"/>
      <c r="BG40" s="43"/>
      <c r="BH40" s="43"/>
      <c r="BI40" s="43"/>
      <c r="BJ40" s="43"/>
      <c r="BK40" s="43"/>
      <c r="BL40" s="50"/>
    </row>
    <row r="41" spans="1:64" s="51" customFormat="1" ht="47.25">
      <c r="A41" s="52" t="s">
        <v>119</v>
      </c>
      <c r="B41" s="40" t="s">
        <v>120</v>
      </c>
      <c r="C41" s="39" t="s">
        <v>86</v>
      </c>
      <c r="D41" s="42">
        <v>0</v>
      </c>
      <c r="E41" s="43">
        <f>E43+E46+E49</f>
        <v>0</v>
      </c>
      <c r="F41" s="43">
        <f>F43+F46+F49</f>
        <v>0</v>
      </c>
      <c r="G41" s="43">
        <f>G43+G46+G49</f>
        <v>0</v>
      </c>
      <c r="H41" s="43">
        <f>H43+H46+H49</f>
        <v>0</v>
      </c>
      <c r="I41" s="43">
        <f>I43+I46+I49</f>
        <v>0</v>
      </c>
      <c r="J41" s="42">
        <v>0</v>
      </c>
      <c r="K41" s="43">
        <f>K43+K46+K49</f>
        <v>0</v>
      </c>
      <c r="L41" s="43">
        <f>L43+L46+L49</f>
        <v>0</v>
      </c>
      <c r="M41" s="43">
        <f>M43+M46+M49</f>
        <v>0</v>
      </c>
      <c r="N41" s="43">
        <f>N43+N46+N49</f>
        <v>0</v>
      </c>
      <c r="O41" s="43">
        <f>O43+O46+O49</f>
        <v>0</v>
      </c>
      <c r="P41" s="42">
        <v>0</v>
      </c>
      <c r="Q41" s="43">
        <f>Q43+Q46+Q49</f>
        <v>0</v>
      </c>
      <c r="R41" s="43">
        <f>R43+R46+R49</f>
        <v>0</v>
      </c>
      <c r="S41" s="43">
        <f>S43+S46+S49</f>
        <v>0</v>
      </c>
      <c r="T41" s="43">
        <f>T43+T46+T49</f>
        <v>0</v>
      </c>
      <c r="U41" s="43">
        <f>U43+U46+U49</f>
        <v>0</v>
      </c>
      <c r="V41" s="43">
        <v>0</v>
      </c>
      <c r="W41" s="43">
        <f>W43+W46+W49</f>
        <v>0</v>
      </c>
      <c r="X41" s="43">
        <f>X43+X46+X49</f>
        <v>0</v>
      </c>
      <c r="Y41" s="43">
        <f>Y43+Y46+Y49</f>
        <v>0</v>
      </c>
      <c r="Z41" s="43">
        <f>Z43+Z46+Z49</f>
        <v>0</v>
      </c>
      <c r="AA41" s="43">
        <f>AA43+AA46+AA49</f>
        <v>0</v>
      </c>
      <c r="AB41" s="42">
        <v>0</v>
      </c>
      <c r="AC41" s="43">
        <f>AC43+AC46+AC49</f>
        <v>0</v>
      </c>
      <c r="AD41" s="43">
        <f>AD43+AD46+AD49</f>
        <v>0</v>
      </c>
      <c r="AE41" s="43">
        <f>AE43+AE46+AE49</f>
        <v>0</v>
      </c>
      <c r="AF41" s="43">
        <f>AF43+AF46+AF49</f>
        <v>0</v>
      </c>
      <c r="AG41" s="43">
        <f>AG43+AG46+AG49</f>
        <v>0</v>
      </c>
      <c r="AH41" s="43">
        <v>0</v>
      </c>
      <c r="AI41" s="43">
        <f>AI43+AI46+AI49</f>
        <v>0</v>
      </c>
      <c r="AJ41" s="43">
        <f>AJ43+AJ46+AJ49</f>
        <v>0</v>
      </c>
      <c r="AK41" s="43">
        <f>AK43+AK46+AK49</f>
        <v>0</v>
      </c>
      <c r="AL41" s="43">
        <f>AL43+AL46+AL49</f>
        <v>0</v>
      </c>
      <c r="AM41" s="43">
        <f>AM43+AM46+AM49</f>
        <v>0</v>
      </c>
      <c r="AN41" s="42">
        <v>0</v>
      </c>
      <c r="AO41" s="43">
        <f>AO43+AO46+AO49</f>
        <v>0</v>
      </c>
      <c r="AP41" s="43">
        <f>AP43+AP46+AP49</f>
        <v>0</v>
      </c>
      <c r="AQ41" s="43">
        <f>AQ43+AQ46+AQ49</f>
        <v>0</v>
      </c>
      <c r="AR41" s="43">
        <f>AR43+AR46+AR49</f>
        <v>0</v>
      </c>
      <c r="AS41" s="43">
        <f>AS43+AS46+AS49</f>
        <v>0</v>
      </c>
      <c r="AT41" s="43">
        <v>0</v>
      </c>
      <c r="AU41" s="43">
        <f>AU43+AU46+AU49</f>
        <v>0</v>
      </c>
      <c r="AV41" s="43">
        <f>AV43+AV46+AV49</f>
        <v>0</v>
      </c>
      <c r="AW41" s="43">
        <f>AW43+AW46+AW49</f>
        <v>0</v>
      </c>
      <c r="AX41" s="43">
        <f>AX43+AX46+AX49</f>
        <v>0</v>
      </c>
      <c r="AY41" s="43">
        <f>AY43+AY46+AY49</f>
        <v>0</v>
      </c>
      <c r="AZ41" s="42">
        <v>0</v>
      </c>
      <c r="BA41" s="43">
        <f>BA43+BA46+BA49</f>
        <v>0</v>
      </c>
      <c r="BB41" s="43">
        <f>BB43+BB46+BB49</f>
        <v>0</v>
      </c>
      <c r="BC41" s="43">
        <f>BC43+BC46+BC49</f>
        <v>0</v>
      </c>
      <c r="BD41" s="43">
        <f>BD43+BD46+BD49</f>
        <v>0</v>
      </c>
      <c r="BE41" s="43">
        <f>BE43+BE46+BE49</f>
        <v>0</v>
      </c>
      <c r="BF41" s="42">
        <v>0</v>
      </c>
      <c r="BG41" s="43">
        <f>BG43+BG46+BG49</f>
        <v>0</v>
      </c>
      <c r="BH41" s="43">
        <f>BH43+BH46+BH49</f>
        <v>0</v>
      </c>
      <c r="BI41" s="43">
        <f>BI43+BI46+BI49</f>
        <v>0</v>
      </c>
      <c r="BJ41" s="43">
        <f>BJ43+BJ46+BJ49</f>
        <v>0</v>
      </c>
      <c r="BK41" s="43">
        <f>BK43+BK46+BK49</f>
        <v>0</v>
      </c>
      <c r="BL41" s="50"/>
    </row>
    <row r="42" spans="1:64" s="51" customFormat="1" ht="31.5">
      <c r="A42" s="52" t="s">
        <v>121</v>
      </c>
      <c r="B42" s="40" t="s">
        <v>122</v>
      </c>
      <c r="C42" s="47" t="s">
        <v>86</v>
      </c>
      <c r="D42" s="42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2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2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2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2">
        <v>0</v>
      </c>
      <c r="AO42" s="43">
        <v>0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  <c r="AZ42" s="42">
        <v>0</v>
      </c>
      <c r="BA42" s="43">
        <v>0</v>
      </c>
      <c r="BB42" s="43">
        <v>0</v>
      </c>
      <c r="BC42" s="43">
        <v>0</v>
      </c>
      <c r="BD42" s="43">
        <v>0</v>
      </c>
      <c r="BE42" s="43">
        <v>0</v>
      </c>
      <c r="BF42" s="42">
        <v>0</v>
      </c>
      <c r="BG42" s="43">
        <v>0</v>
      </c>
      <c r="BH42" s="43">
        <v>0</v>
      </c>
      <c r="BI42" s="43">
        <v>0</v>
      </c>
      <c r="BJ42" s="43">
        <v>0</v>
      </c>
      <c r="BK42" s="43">
        <v>0</v>
      </c>
      <c r="BL42" s="50"/>
    </row>
    <row r="43" spans="1:64" s="51" customFormat="1" ht="94.5">
      <c r="A43" s="52" t="s">
        <v>121</v>
      </c>
      <c r="B43" s="40" t="s">
        <v>123</v>
      </c>
      <c r="C43" s="47" t="s">
        <v>86</v>
      </c>
      <c r="D43" s="42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2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2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2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2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  <c r="AW43" s="43">
        <v>0</v>
      </c>
      <c r="AX43" s="43">
        <v>0</v>
      </c>
      <c r="AY43" s="43">
        <v>0</v>
      </c>
      <c r="AZ43" s="42">
        <v>0</v>
      </c>
      <c r="BA43" s="43">
        <v>0</v>
      </c>
      <c r="BB43" s="43">
        <v>0</v>
      </c>
      <c r="BC43" s="43">
        <v>0</v>
      </c>
      <c r="BD43" s="43">
        <v>0</v>
      </c>
      <c r="BE43" s="43">
        <v>0</v>
      </c>
      <c r="BF43" s="42">
        <v>0</v>
      </c>
      <c r="BG43" s="43">
        <v>0</v>
      </c>
      <c r="BH43" s="43">
        <v>0</v>
      </c>
      <c r="BI43" s="43">
        <v>0</v>
      </c>
      <c r="BJ43" s="43">
        <v>0</v>
      </c>
      <c r="BK43" s="43">
        <v>0</v>
      </c>
      <c r="BL43" s="50"/>
    </row>
    <row r="44" spans="1:64" s="51" customFormat="1" hidden="1">
      <c r="A44" s="52"/>
      <c r="B44" s="53"/>
      <c r="C44" s="56"/>
      <c r="D44" s="42"/>
      <c r="E44" s="43"/>
      <c r="F44" s="43"/>
      <c r="G44" s="43"/>
      <c r="H44" s="43"/>
      <c r="I44" s="43"/>
      <c r="J44" s="42"/>
      <c r="K44" s="43"/>
      <c r="L44" s="43"/>
      <c r="M44" s="43"/>
      <c r="N44" s="43"/>
      <c r="O44" s="43"/>
      <c r="P44" s="42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2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2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2"/>
      <c r="BA44" s="43"/>
      <c r="BB44" s="43"/>
      <c r="BC44" s="43"/>
      <c r="BD44" s="43"/>
      <c r="BE44" s="43"/>
      <c r="BF44" s="42"/>
      <c r="BG44" s="43"/>
      <c r="BH44" s="43"/>
      <c r="BI44" s="43"/>
      <c r="BJ44" s="43"/>
      <c r="BK44" s="43"/>
      <c r="BL44" s="50"/>
    </row>
    <row r="45" spans="1:64" s="51" customFormat="1" hidden="1">
      <c r="A45" s="52"/>
      <c r="B45" s="40"/>
      <c r="C45" s="56"/>
      <c r="D45" s="42"/>
      <c r="E45" s="43"/>
      <c r="F45" s="43"/>
      <c r="G45" s="43"/>
      <c r="H45" s="43"/>
      <c r="I45" s="43"/>
      <c r="J45" s="42"/>
      <c r="K45" s="43"/>
      <c r="L45" s="43"/>
      <c r="M45" s="43"/>
      <c r="N45" s="43"/>
      <c r="O45" s="43"/>
      <c r="P45" s="42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2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2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2"/>
      <c r="BA45" s="43"/>
      <c r="BB45" s="43"/>
      <c r="BC45" s="43"/>
      <c r="BD45" s="43"/>
      <c r="BE45" s="43"/>
      <c r="BF45" s="42"/>
      <c r="BG45" s="43"/>
      <c r="BH45" s="43"/>
      <c r="BI45" s="43"/>
      <c r="BJ45" s="43"/>
      <c r="BK45" s="43"/>
      <c r="BL45" s="50"/>
    </row>
    <row r="46" spans="1:64" s="51" customFormat="1" ht="94.5">
      <c r="A46" s="52" t="s">
        <v>121</v>
      </c>
      <c r="B46" s="40" t="s">
        <v>124</v>
      </c>
      <c r="C46" s="47" t="s">
        <v>86</v>
      </c>
      <c r="D46" s="42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2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2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2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2">
        <v>0</v>
      </c>
      <c r="AO46" s="43">
        <v>0</v>
      </c>
      <c r="AP46" s="43">
        <v>0</v>
      </c>
      <c r="AQ46" s="43">
        <v>0</v>
      </c>
      <c r="AR46" s="43">
        <v>0</v>
      </c>
      <c r="AS46" s="43">
        <v>0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2">
        <v>0</v>
      </c>
      <c r="BA46" s="43">
        <v>0</v>
      </c>
      <c r="BB46" s="43">
        <v>0</v>
      </c>
      <c r="BC46" s="43">
        <v>0</v>
      </c>
      <c r="BD46" s="43">
        <v>0</v>
      </c>
      <c r="BE46" s="43">
        <v>0</v>
      </c>
      <c r="BF46" s="42">
        <v>0</v>
      </c>
      <c r="BG46" s="43">
        <v>0</v>
      </c>
      <c r="BH46" s="43">
        <v>0</v>
      </c>
      <c r="BI46" s="43">
        <v>0</v>
      </c>
      <c r="BJ46" s="43">
        <v>0</v>
      </c>
      <c r="BK46" s="43">
        <v>0</v>
      </c>
      <c r="BL46" s="50"/>
    </row>
    <row r="47" spans="1:64" s="51" customFormat="1" hidden="1">
      <c r="A47" s="52"/>
      <c r="B47" s="53"/>
      <c r="C47" s="56"/>
      <c r="D47" s="42"/>
      <c r="E47" s="43"/>
      <c r="F47" s="43"/>
      <c r="G47" s="43"/>
      <c r="H47" s="43"/>
      <c r="I47" s="43"/>
      <c r="J47" s="42"/>
      <c r="K47" s="43"/>
      <c r="L47" s="43"/>
      <c r="M47" s="43"/>
      <c r="N47" s="43"/>
      <c r="O47" s="43"/>
      <c r="P47" s="42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2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2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2"/>
      <c r="BA47" s="43"/>
      <c r="BB47" s="43"/>
      <c r="BC47" s="43"/>
      <c r="BD47" s="43"/>
      <c r="BE47" s="43"/>
      <c r="BF47" s="42"/>
      <c r="BG47" s="43"/>
      <c r="BH47" s="43"/>
      <c r="BI47" s="43"/>
      <c r="BJ47" s="43"/>
      <c r="BK47" s="43"/>
      <c r="BL47" s="50"/>
    </row>
    <row r="48" spans="1:64" s="51" customFormat="1" hidden="1">
      <c r="A48" s="52"/>
      <c r="B48" s="40"/>
      <c r="C48" s="56"/>
      <c r="D48" s="42"/>
      <c r="E48" s="43"/>
      <c r="F48" s="43"/>
      <c r="G48" s="43"/>
      <c r="H48" s="43"/>
      <c r="I48" s="43"/>
      <c r="J48" s="42"/>
      <c r="K48" s="43"/>
      <c r="L48" s="43"/>
      <c r="M48" s="43"/>
      <c r="N48" s="43"/>
      <c r="O48" s="43"/>
      <c r="P48" s="42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2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2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2"/>
      <c r="BA48" s="43"/>
      <c r="BB48" s="43"/>
      <c r="BC48" s="43"/>
      <c r="BD48" s="43"/>
      <c r="BE48" s="43"/>
      <c r="BF48" s="42"/>
      <c r="BG48" s="43"/>
      <c r="BH48" s="43"/>
      <c r="BI48" s="43"/>
      <c r="BJ48" s="43"/>
      <c r="BK48" s="43"/>
      <c r="BL48" s="50"/>
    </row>
    <row r="49" spans="1:64" s="51" customFormat="1" ht="94.5">
      <c r="A49" s="52" t="s">
        <v>121</v>
      </c>
      <c r="B49" s="40" t="s">
        <v>125</v>
      </c>
      <c r="C49" s="47" t="s">
        <v>86</v>
      </c>
      <c r="D49" s="42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2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2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2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2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3">
        <v>0</v>
      </c>
      <c r="AW49" s="43">
        <v>0</v>
      </c>
      <c r="AX49" s="43">
        <v>0</v>
      </c>
      <c r="AY49" s="43">
        <v>0</v>
      </c>
      <c r="AZ49" s="42">
        <v>0</v>
      </c>
      <c r="BA49" s="43">
        <v>0</v>
      </c>
      <c r="BB49" s="43">
        <v>0</v>
      </c>
      <c r="BC49" s="43">
        <v>0</v>
      </c>
      <c r="BD49" s="43">
        <v>0</v>
      </c>
      <c r="BE49" s="43">
        <v>0</v>
      </c>
      <c r="BF49" s="42">
        <v>0</v>
      </c>
      <c r="BG49" s="43">
        <v>0</v>
      </c>
      <c r="BH49" s="43">
        <v>0</v>
      </c>
      <c r="BI49" s="43">
        <v>0</v>
      </c>
      <c r="BJ49" s="43">
        <v>0</v>
      </c>
      <c r="BK49" s="43">
        <v>0</v>
      </c>
      <c r="BL49" s="50"/>
    </row>
    <row r="50" spans="1:64" s="51" customFormat="1" hidden="1">
      <c r="A50" s="52"/>
      <c r="B50" s="53"/>
      <c r="C50" s="56"/>
      <c r="D50" s="42"/>
      <c r="E50" s="43"/>
      <c r="F50" s="43"/>
      <c r="G50" s="43"/>
      <c r="H50" s="43"/>
      <c r="I50" s="43"/>
      <c r="J50" s="42"/>
      <c r="K50" s="43"/>
      <c r="L50" s="43"/>
      <c r="M50" s="43"/>
      <c r="N50" s="43"/>
      <c r="O50" s="43"/>
      <c r="P50" s="42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2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2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2"/>
      <c r="BA50" s="43"/>
      <c r="BB50" s="43"/>
      <c r="BC50" s="43"/>
      <c r="BD50" s="43"/>
      <c r="BE50" s="43"/>
      <c r="BF50" s="42"/>
      <c r="BG50" s="43"/>
      <c r="BH50" s="43"/>
      <c r="BI50" s="43"/>
      <c r="BJ50" s="43"/>
      <c r="BK50" s="43"/>
      <c r="BL50" s="50"/>
    </row>
    <row r="51" spans="1:64" s="51" customFormat="1" hidden="1">
      <c r="A51" s="52"/>
      <c r="B51" s="40"/>
      <c r="C51" s="56"/>
      <c r="D51" s="42"/>
      <c r="E51" s="43"/>
      <c r="F51" s="43"/>
      <c r="G51" s="43"/>
      <c r="H51" s="43"/>
      <c r="I51" s="43"/>
      <c r="J51" s="42"/>
      <c r="K51" s="43"/>
      <c r="L51" s="43"/>
      <c r="M51" s="43"/>
      <c r="N51" s="43"/>
      <c r="O51" s="43"/>
      <c r="P51" s="42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2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2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2"/>
      <c r="BA51" s="43"/>
      <c r="BB51" s="43"/>
      <c r="BC51" s="43"/>
      <c r="BD51" s="43"/>
      <c r="BE51" s="43"/>
      <c r="BF51" s="42"/>
      <c r="BG51" s="43"/>
      <c r="BH51" s="43"/>
      <c r="BI51" s="43"/>
      <c r="BJ51" s="43"/>
      <c r="BK51" s="43"/>
      <c r="BL51" s="50"/>
    </row>
    <row r="52" spans="1:64" s="51" customFormat="1" ht="31.5">
      <c r="A52" s="52" t="s">
        <v>126</v>
      </c>
      <c r="B52" s="40" t="s">
        <v>122</v>
      </c>
      <c r="C52" s="47" t="s">
        <v>86</v>
      </c>
      <c r="D52" s="42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2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2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2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  <c r="AZ52" s="42">
        <v>0</v>
      </c>
      <c r="BA52" s="43">
        <v>0</v>
      </c>
      <c r="BB52" s="43">
        <v>0</v>
      </c>
      <c r="BC52" s="43">
        <v>0</v>
      </c>
      <c r="BD52" s="43">
        <v>0</v>
      </c>
      <c r="BE52" s="43">
        <v>0</v>
      </c>
      <c r="BF52" s="42">
        <v>0</v>
      </c>
      <c r="BG52" s="43">
        <v>0</v>
      </c>
      <c r="BH52" s="43">
        <v>0</v>
      </c>
      <c r="BI52" s="43">
        <v>0</v>
      </c>
      <c r="BJ52" s="43">
        <v>0</v>
      </c>
      <c r="BK52" s="43">
        <v>0</v>
      </c>
      <c r="BL52" s="50"/>
    </row>
    <row r="53" spans="1:64" s="51" customFormat="1" ht="94.5">
      <c r="A53" s="52" t="s">
        <v>127</v>
      </c>
      <c r="B53" s="40" t="s">
        <v>123</v>
      </c>
      <c r="C53" s="47" t="s">
        <v>86</v>
      </c>
      <c r="D53" s="42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2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2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2">
        <v>0</v>
      </c>
      <c r="AO53" s="43">
        <v>0</v>
      </c>
      <c r="AP53" s="43">
        <v>0</v>
      </c>
      <c r="AQ53" s="43">
        <v>0</v>
      </c>
      <c r="AR53" s="43">
        <v>0</v>
      </c>
      <c r="AS53" s="43">
        <v>0</v>
      </c>
      <c r="AT53" s="43">
        <v>0</v>
      </c>
      <c r="AU53" s="43">
        <v>0</v>
      </c>
      <c r="AV53" s="43">
        <v>0</v>
      </c>
      <c r="AW53" s="43">
        <v>0</v>
      </c>
      <c r="AX53" s="43">
        <v>0</v>
      </c>
      <c r="AY53" s="43">
        <v>0</v>
      </c>
      <c r="AZ53" s="42">
        <v>0</v>
      </c>
      <c r="BA53" s="43">
        <v>0</v>
      </c>
      <c r="BB53" s="43">
        <v>0</v>
      </c>
      <c r="BC53" s="43">
        <v>0</v>
      </c>
      <c r="BD53" s="43">
        <v>0</v>
      </c>
      <c r="BE53" s="43">
        <v>0</v>
      </c>
      <c r="BF53" s="42">
        <v>0</v>
      </c>
      <c r="BG53" s="43">
        <v>0</v>
      </c>
      <c r="BH53" s="43">
        <v>0</v>
      </c>
      <c r="BI53" s="43">
        <v>0</v>
      </c>
      <c r="BJ53" s="43">
        <v>0</v>
      </c>
      <c r="BK53" s="43">
        <v>0</v>
      </c>
      <c r="BL53" s="50"/>
    </row>
    <row r="54" spans="1:64" s="51" customFormat="1" hidden="1">
      <c r="A54" s="52"/>
      <c r="B54" s="53"/>
      <c r="C54" s="56"/>
      <c r="D54" s="42"/>
      <c r="E54" s="43"/>
      <c r="F54" s="43"/>
      <c r="G54" s="43"/>
      <c r="H54" s="43"/>
      <c r="I54" s="43"/>
      <c r="J54" s="42"/>
      <c r="K54" s="43"/>
      <c r="L54" s="43"/>
      <c r="M54" s="43"/>
      <c r="N54" s="43"/>
      <c r="O54" s="43"/>
      <c r="P54" s="42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2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2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2"/>
      <c r="BA54" s="43"/>
      <c r="BB54" s="43"/>
      <c r="BC54" s="43"/>
      <c r="BD54" s="43"/>
      <c r="BE54" s="43"/>
      <c r="BF54" s="42"/>
      <c r="BG54" s="43"/>
      <c r="BH54" s="43"/>
      <c r="BI54" s="43"/>
      <c r="BJ54" s="43"/>
      <c r="BK54" s="43"/>
      <c r="BL54" s="50"/>
    </row>
    <row r="55" spans="1:64" s="51" customFormat="1" hidden="1">
      <c r="A55" s="52"/>
      <c r="B55" s="40"/>
      <c r="C55" s="56"/>
      <c r="D55" s="42"/>
      <c r="E55" s="43"/>
      <c r="F55" s="43"/>
      <c r="G55" s="43"/>
      <c r="H55" s="43"/>
      <c r="I55" s="43"/>
      <c r="J55" s="42"/>
      <c r="K55" s="43"/>
      <c r="L55" s="43"/>
      <c r="M55" s="43"/>
      <c r="N55" s="43"/>
      <c r="O55" s="43"/>
      <c r="P55" s="42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2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2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2"/>
      <c r="BA55" s="43"/>
      <c r="BB55" s="43"/>
      <c r="BC55" s="43"/>
      <c r="BD55" s="43"/>
      <c r="BE55" s="43"/>
      <c r="BF55" s="42"/>
      <c r="BG55" s="43"/>
      <c r="BH55" s="43"/>
      <c r="BI55" s="43"/>
      <c r="BJ55" s="43"/>
      <c r="BK55" s="43"/>
      <c r="BL55" s="50"/>
    </row>
    <row r="56" spans="1:64" s="51" customFormat="1" ht="94.5">
      <c r="A56" s="52" t="s">
        <v>128</v>
      </c>
      <c r="B56" s="40" t="s">
        <v>124</v>
      </c>
      <c r="C56" s="47" t="s">
        <v>86</v>
      </c>
      <c r="D56" s="42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2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2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2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  <c r="AW56" s="43">
        <v>0</v>
      </c>
      <c r="AX56" s="43">
        <v>0</v>
      </c>
      <c r="AY56" s="43">
        <v>0</v>
      </c>
      <c r="AZ56" s="42">
        <v>0</v>
      </c>
      <c r="BA56" s="43">
        <v>0</v>
      </c>
      <c r="BB56" s="43">
        <v>0</v>
      </c>
      <c r="BC56" s="43">
        <v>0</v>
      </c>
      <c r="BD56" s="43">
        <v>0</v>
      </c>
      <c r="BE56" s="43">
        <v>0</v>
      </c>
      <c r="BF56" s="42">
        <v>0</v>
      </c>
      <c r="BG56" s="43">
        <v>0</v>
      </c>
      <c r="BH56" s="43">
        <v>0</v>
      </c>
      <c r="BI56" s="43">
        <v>0</v>
      </c>
      <c r="BJ56" s="43">
        <v>0</v>
      </c>
      <c r="BK56" s="43">
        <v>0</v>
      </c>
      <c r="BL56" s="50"/>
    </row>
    <row r="57" spans="1:64" s="51" customFormat="1" hidden="1">
      <c r="A57" s="52"/>
      <c r="B57" s="53"/>
      <c r="C57" s="56"/>
      <c r="D57" s="42"/>
      <c r="E57" s="43"/>
      <c r="F57" s="43"/>
      <c r="G57" s="43"/>
      <c r="H57" s="43"/>
      <c r="I57" s="43"/>
      <c r="J57" s="42"/>
      <c r="K57" s="43"/>
      <c r="L57" s="43"/>
      <c r="M57" s="43"/>
      <c r="N57" s="43"/>
      <c r="O57" s="43"/>
      <c r="P57" s="42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2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2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2"/>
      <c r="BA57" s="43"/>
      <c r="BB57" s="43"/>
      <c r="BC57" s="43"/>
      <c r="BD57" s="43"/>
      <c r="BE57" s="43"/>
      <c r="BF57" s="42"/>
      <c r="BG57" s="43"/>
      <c r="BH57" s="43"/>
      <c r="BI57" s="43"/>
      <c r="BJ57" s="43"/>
      <c r="BK57" s="43"/>
      <c r="BL57" s="50"/>
    </row>
    <row r="58" spans="1:64" s="51" customFormat="1" hidden="1">
      <c r="A58" s="52"/>
      <c r="B58" s="40"/>
      <c r="C58" s="56"/>
      <c r="D58" s="42"/>
      <c r="E58" s="43"/>
      <c r="F58" s="43"/>
      <c r="G58" s="43"/>
      <c r="H58" s="43"/>
      <c r="I58" s="43"/>
      <c r="J58" s="42"/>
      <c r="K58" s="43"/>
      <c r="L58" s="43"/>
      <c r="M58" s="43"/>
      <c r="N58" s="43"/>
      <c r="O58" s="43"/>
      <c r="P58" s="42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2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2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2"/>
      <c r="BA58" s="43"/>
      <c r="BB58" s="43"/>
      <c r="BC58" s="43"/>
      <c r="BD58" s="43"/>
      <c r="BE58" s="43"/>
      <c r="BF58" s="42"/>
      <c r="BG58" s="43"/>
      <c r="BH58" s="43"/>
      <c r="BI58" s="43"/>
      <c r="BJ58" s="43"/>
      <c r="BK58" s="43"/>
      <c r="BL58" s="50"/>
    </row>
    <row r="59" spans="1:64" s="51" customFormat="1" ht="94.5">
      <c r="A59" s="52" t="s">
        <v>129</v>
      </c>
      <c r="B59" s="40" t="s">
        <v>130</v>
      </c>
      <c r="C59" s="47" t="s">
        <v>86</v>
      </c>
      <c r="D59" s="42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2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2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2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2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  <c r="AZ59" s="42">
        <v>0</v>
      </c>
      <c r="BA59" s="43">
        <v>0</v>
      </c>
      <c r="BB59" s="43">
        <v>0</v>
      </c>
      <c r="BC59" s="43">
        <v>0</v>
      </c>
      <c r="BD59" s="43">
        <v>0</v>
      </c>
      <c r="BE59" s="43">
        <v>0</v>
      </c>
      <c r="BF59" s="42">
        <v>0</v>
      </c>
      <c r="BG59" s="43">
        <v>0</v>
      </c>
      <c r="BH59" s="43">
        <v>0</v>
      </c>
      <c r="BI59" s="43">
        <v>0</v>
      </c>
      <c r="BJ59" s="43">
        <v>0</v>
      </c>
      <c r="BK59" s="43">
        <v>0</v>
      </c>
      <c r="BL59" s="50"/>
    </row>
    <row r="60" spans="1:64" s="51" customFormat="1" hidden="1">
      <c r="A60" s="52"/>
      <c r="B60" s="53"/>
      <c r="C60" s="56"/>
      <c r="D60" s="42"/>
      <c r="E60" s="43"/>
      <c r="F60" s="43"/>
      <c r="G60" s="43"/>
      <c r="H60" s="43"/>
      <c r="I60" s="43"/>
      <c r="J60" s="42"/>
      <c r="K60" s="43"/>
      <c r="L60" s="43"/>
      <c r="M60" s="43"/>
      <c r="N60" s="43"/>
      <c r="O60" s="43"/>
      <c r="P60" s="42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2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2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2"/>
      <c r="BA60" s="43"/>
      <c r="BB60" s="43"/>
      <c r="BC60" s="43"/>
      <c r="BD60" s="43"/>
      <c r="BE60" s="43"/>
      <c r="BF60" s="42"/>
      <c r="BG60" s="43"/>
      <c r="BH60" s="43"/>
      <c r="BI60" s="43"/>
      <c r="BJ60" s="43"/>
      <c r="BK60" s="43"/>
      <c r="BL60" s="50"/>
    </row>
    <row r="61" spans="1:64" s="51" customFormat="1" hidden="1">
      <c r="A61" s="52"/>
      <c r="B61" s="40"/>
      <c r="C61" s="56"/>
      <c r="D61" s="42"/>
      <c r="E61" s="43"/>
      <c r="F61" s="43"/>
      <c r="G61" s="43"/>
      <c r="H61" s="43"/>
      <c r="I61" s="43"/>
      <c r="J61" s="42"/>
      <c r="K61" s="43"/>
      <c r="L61" s="43"/>
      <c r="M61" s="43"/>
      <c r="N61" s="43"/>
      <c r="O61" s="43"/>
      <c r="P61" s="42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2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2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2"/>
      <c r="BA61" s="43"/>
      <c r="BB61" s="43"/>
      <c r="BC61" s="43"/>
      <c r="BD61" s="43"/>
      <c r="BE61" s="43"/>
      <c r="BF61" s="42"/>
      <c r="BG61" s="43"/>
      <c r="BH61" s="43"/>
      <c r="BI61" s="43"/>
      <c r="BJ61" s="43"/>
      <c r="BK61" s="43"/>
      <c r="BL61" s="50"/>
    </row>
    <row r="62" spans="1:64" s="51" customFormat="1" ht="78.75">
      <c r="A62" s="52" t="s">
        <v>131</v>
      </c>
      <c r="B62" s="40" t="s">
        <v>132</v>
      </c>
      <c r="C62" s="39" t="s">
        <v>86</v>
      </c>
      <c r="D62" s="42">
        <v>0</v>
      </c>
      <c r="E62" s="47">
        <f>E63+E66</f>
        <v>0</v>
      </c>
      <c r="F62" s="47">
        <f>F63+F66</f>
        <v>0</v>
      </c>
      <c r="G62" s="47">
        <f>G63+G66</f>
        <v>0</v>
      </c>
      <c r="H62" s="47">
        <f>H63+H66</f>
        <v>0</v>
      </c>
      <c r="I62" s="47">
        <f>I63+I66</f>
        <v>0</v>
      </c>
      <c r="J62" s="42">
        <v>0</v>
      </c>
      <c r="K62" s="47">
        <f>K63+K66</f>
        <v>0</v>
      </c>
      <c r="L62" s="47">
        <f>L63+L66</f>
        <v>0</v>
      </c>
      <c r="M62" s="47">
        <f>M63+M66</f>
        <v>0</v>
      </c>
      <c r="N62" s="47">
        <f>N63+N66</f>
        <v>0</v>
      </c>
      <c r="O62" s="47">
        <f>O63+O66</f>
        <v>0</v>
      </c>
      <c r="P62" s="42">
        <v>0</v>
      </c>
      <c r="Q62" s="47">
        <f>Q63+Q66</f>
        <v>0</v>
      </c>
      <c r="R62" s="47">
        <f>R63+R66</f>
        <v>0</v>
      </c>
      <c r="S62" s="47">
        <f>S63+S66</f>
        <v>0</v>
      </c>
      <c r="T62" s="47">
        <f>T63+T66</f>
        <v>0</v>
      </c>
      <c r="U62" s="47">
        <f>U63+U66</f>
        <v>0</v>
      </c>
      <c r="V62" s="47">
        <v>0</v>
      </c>
      <c r="W62" s="47">
        <f>W63+W66</f>
        <v>0</v>
      </c>
      <c r="X62" s="47">
        <f>X63+X66</f>
        <v>0</v>
      </c>
      <c r="Y62" s="47">
        <f>Y63+Y66</f>
        <v>0</v>
      </c>
      <c r="Z62" s="47">
        <f>Z63+Z66</f>
        <v>0</v>
      </c>
      <c r="AA62" s="47">
        <f>AA63+AA66</f>
        <v>0</v>
      </c>
      <c r="AB62" s="42">
        <v>0</v>
      </c>
      <c r="AC62" s="47">
        <f>AC63+AC66</f>
        <v>0</v>
      </c>
      <c r="AD62" s="47">
        <f>AD63+AD66</f>
        <v>0</v>
      </c>
      <c r="AE62" s="47">
        <f>AE63+AE66</f>
        <v>0</v>
      </c>
      <c r="AF62" s="47">
        <f>AF63+AF66</f>
        <v>0</v>
      </c>
      <c r="AG62" s="47">
        <f>AG63+AG66</f>
        <v>0</v>
      </c>
      <c r="AH62" s="47">
        <v>0</v>
      </c>
      <c r="AI62" s="47">
        <f>AI63+AI66</f>
        <v>0</v>
      </c>
      <c r="AJ62" s="47">
        <f>AJ63+AJ66</f>
        <v>0</v>
      </c>
      <c r="AK62" s="47">
        <f>AK63+AK66</f>
        <v>0</v>
      </c>
      <c r="AL62" s="47">
        <f>AL63+AL66</f>
        <v>0</v>
      </c>
      <c r="AM62" s="47">
        <f>AM63+AM66</f>
        <v>0</v>
      </c>
      <c r="AN62" s="42">
        <v>0</v>
      </c>
      <c r="AO62" s="47">
        <f>AO63+AO66</f>
        <v>0</v>
      </c>
      <c r="AP62" s="47">
        <f>AP63+AP66</f>
        <v>0</v>
      </c>
      <c r="AQ62" s="47">
        <f>AQ63+AQ66</f>
        <v>0</v>
      </c>
      <c r="AR62" s="47">
        <f>AR63+AR66</f>
        <v>0</v>
      </c>
      <c r="AS62" s="47">
        <f>AS63+AS66</f>
        <v>0</v>
      </c>
      <c r="AT62" s="47">
        <v>0</v>
      </c>
      <c r="AU62" s="47">
        <f>AU63+AU66</f>
        <v>0</v>
      </c>
      <c r="AV62" s="47">
        <f>AV63+AV66</f>
        <v>0</v>
      </c>
      <c r="AW62" s="47">
        <f>AW63+AW66</f>
        <v>0</v>
      </c>
      <c r="AX62" s="47">
        <f>AX63+AX66</f>
        <v>0</v>
      </c>
      <c r="AY62" s="47">
        <f>AY63+AY66</f>
        <v>0</v>
      </c>
      <c r="AZ62" s="42">
        <v>0</v>
      </c>
      <c r="BA62" s="47">
        <f>BA63+BA66</f>
        <v>0</v>
      </c>
      <c r="BB62" s="47">
        <f>BB63+BB66</f>
        <v>0</v>
      </c>
      <c r="BC62" s="47">
        <f>BC63+BC66</f>
        <v>0</v>
      </c>
      <c r="BD62" s="47">
        <f>BD63+BD66</f>
        <v>0</v>
      </c>
      <c r="BE62" s="47">
        <f>BE63+BE66</f>
        <v>0</v>
      </c>
      <c r="BF62" s="42">
        <v>0</v>
      </c>
      <c r="BG62" s="47">
        <f>BG63+BG66</f>
        <v>0</v>
      </c>
      <c r="BH62" s="47">
        <f>BH63+BH66</f>
        <v>0</v>
      </c>
      <c r="BI62" s="47">
        <f>BI63+BI66</f>
        <v>0</v>
      </c>
      <c r="BJ62" s="47">
        <f>BJ63+BJ66</f>
        <v>0</v>
      </c>
      <c r="BK62" s="47">
        <f>BK63+BK66</f>
        <v>0</v>
      </c>
      <c r="BL62" s="50"/>
    </row>
    <row r="63" spans="1:64" s="51" customFormat="1" ht="78.75">
      <c r="A63" s="52" t="s">
        <v>133</v>
      </c>
      <c r="B63" s="40" t="s">
        <v>134</v>
      </c>
      <c r="C63" s="47" t="s">
        <v>86</v>
      </c>
      <c r="D63" s="42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2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2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2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2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2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2">
        <v>0</v>
      </c>
      <c r="BG63" s="43">
        <v>0</v>
      </c>
      <c r="BH63" s="43">
        <v>0</v>
      </c>
      <c r="BI63" s="43">
        <v>0</v>
      </c>
      <c r="BJ63" s="43">
        <v>0</v>
      </c>
      <c r="BK63" s="43">
        <v>0</v>
      </c>
      <c r="BL63" s="50"/>
    </row>
    <row r="64" spans="1:64" s="51" customFormat="1" hidden="1">
      <c r="A64" s="52"/>
      <c r="B64" s="53"/>
      <c r="C64" s="56"/>
      <c r="D64" s="42"/>
      <c r="E64" s="43"/>
      <c r="F64" s="43"/>
      <c r="G64" s="43"/>
      <c r="H64" s="43"/>
      <c r="I64" s="43"/>
      <c r="J64" s="42"/>
      <c r="K64" s="43"/>
      <c r="L64" s="43"/>
      <c r="M64" s="43"/>
      <c r="N64" s="43"/>
      <c r="O64" s="43"/>
      <c r="P64" s="42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2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2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2"/>
      <c r="BA64" s="43"/>
      <c r="BB64" s="43"/>
      <c r="BC64" s="43"/>
      <c r="BD64" s="43"/>
      <c r="BE64" s="43"/>
      <c r="BF64" s="42"/>
      <c r="BG64" s="43"/>
      <c r="BH64" s="43"/>
      <c r="BI64" s="43"/>
      <c r="BJ64" s="43"/>
      <c r="BK64" s="43"/>
      <c r="BL64" s="50"/>
    </row>
    <row r="65" spans="1:64" s="51" customFormat="1" hidden="1">
      <c r="A65" s="52"/>
      <c r="B65" s="40"/>
      <c r="C65" s="56"/>
      <c r="D65" s="42"/>
      <c r="E65" s="43"/>
      <c r="F65" s="43"/>
      <c r="G65" s="43"/>
      <c r="H65" s="43"/>
      <c r="I65" s="43"/>
      <c r="J65" s="42"/>
      <c r="K65" s="43"/>
      <c r="L65" s="43"/>
      <c r="M65" s="43"/>
      <c r="N65" s="43"/>
      <c r="O65" s="43"/>
      <c r="P65" s="42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2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2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2"/>
      <c r="BA65" s="43"/>
      <c r="BB65" s="43"/>
      <c r="BC65" s="43"/>
      <c r="BD65" s="43"/>
      <c r="BE65" s="43"/>
      <c r="BF65" s="42"/>
      <c r="BG65" s="43"/>
      <c r="BH65" s="43"/>
      <c r="BI65" s="43"/>
      <c r="BJ65" s="43"/>
      <c r="BK65" s="43"/>
      <c r="BL65" s="50"/>
    </row>
    <row r="66" spans="1:64" s="51" customFormat="1" ht="78.75">
      <c r="A66" s="52" t="s">
        <v>135</v>
      </c>
      <c r="B66" s="40" t="s">
        <v>136</v>
      </c>
      <c r="C66" s="47" t="s">
        <v>86</v>
      </c>
      <c r="D66" s="42">
        <v>0</v>
      </c>
      <c r="E66" s="43">
        <f>SUM(E67:E68)</f>
        <v>0</v>
      </c>
      <c r="F66" s="43">
        <f>SUM(F67:F68)</f>
        <v>0</v>
      </c>
      <c r="G66" s="43">
        <f>SUM(G67:G68)</f>
        <v>0</v>
      </c>
      <c r="H66" s="43">
        <f>SUM(H67:H68)</f>
        <v>0</v>
      </c>
      <c r="I66" s="43">
        <f>SUM(I67:I68)</f>
        <v>0</v>
      </c>
      <c r="J66" s="42">
        <v>0</v>
      </c>
      <c r="K66" s="43">
        <f>SUM(K67:K68)</f>
        <v>0</v>
      </c>
      <c r="L66" s="43">
        <f>SUM(L67:L68)</f>
        <v>0</v>
      </c>
      <c r="M66" s="43">
        <f>SUM(M67:M68)</f>
        <v>0</v>
      </c>
      <c r="N66" s="43">
        <f>SUM(N67:N68)</f>
        <v>0</v>
      </c>
      <c r="O66" s="43">
        <f>SUM(O67:O68)</f>
        <v>0</v>
      </c>
      <c r="P66" s="42">
        <v>0</v>
      </c>
      <c r="Q66" s="43">
        <f>SUM(Q67:Q68)</f>
        <v>0</v>
      </c>
      <c r="R66" s="43">
        <f>SUM(R67:R68)</f>
        <v>0</v>
      </c>
      <c r="S66" s="43">
        <f>SUM(S67:S68)</f>
        <v>0</v>
      </c>
      <c r="T66" s="43">
        <f>SUM(T67:T68)</f>
        <v>0</v>
      </c>
      <c r="U66" s="43">
        <f>SUM(U67:U68)</f>
        <v>0</v>
      </c>
      <c r="V66" s="43">
        <v>0</v>
      </c>
      <c r="W66" s="43">
        <f>SUM(W67:W68)</f>
        <v>0</v>
      </c>
      <c r="X66" s="43">
        <f>SUM(X67:X68)</f>
        <v>0</v>
      </c>
      <c r="Y66" s="43">
        <f>SUM(Y67:Y68)</f>
        <v>0</v>
      </c>
      <c r="Z66" s="43">
        <f>SUM(Z67:Z68)</f>
        <v>0</v>
      </c>
      <c r="AA66" s="43">
        <f>SUM(AA67:AA68)</f>
        <v>0</v>
      </c>
      <c r="AB66" s="42">
        <v>0</v>
      </c>
      <c r="AC66" s="43">
        <f>SUM(AC67:AC68)</f>
        <v>0</v>
      </c>
      <c r="AD66" s="43">
        <f>SUM(AD67:AD68)</f>
        <v>0</v>
      </c>
      <c r="AE66" s="43">
        <f>SUM(AE67:AE68)</f>
        <v>0</v>
      </c>
      <c r="AF66" s="43">
        <f>SUM(AF67:AF68)</f>
        <v>0</v>
      </c>
      <c r="AG66" s="43">
        <f>SUM(AG67:AG68)</f>
        <v>0</v>
      </c>
      <c r="AH66" s="43">
        <v>0</v>
      </c>
      <c r="AI66" s="43">
        <f>SUM(AI67:AI68)</f>
        <v>0</v>
      </c>
      <c r="AJ66" s="43">
        <f>SUM(AJ67:AJ68)</f>
        <v>0</v>
      </c>
      <c r="AK66" s="43">
        <f>SUM(AK67:AK68)</f>
        <v>0</v>
      </c>
      <c r="AL66" s="43">
        <f>SUM(AL67:AL68)</f>
        <v>0</v>
      </c>
      <c r="AM66" s="43">
        <f>SUM(AM67:AM68)</f>
        <v>0</v>
      </c>
      <c r="AN66" s="42">
        <v>0</v>
      </c>
      <c r="AO66" s="43">
        <f>SUM(AO67:AO68)</f>
        <v>0</v>
      </c>
      <c r="AP66" s="43">
        <f>SUM(AP67:AP68)</f>
        <v>0</v>
      </c>
      <c r="AQ66" s="43">
        <f>SUM(AQ67:AQ68)</f>
        <v>0</v>
      </c>
      <c r="AR66" s="43">
        <f>SUM(AR67:AR68)</f>
        <v>0</v>
      </c>
      <c r="AS66" s="43">
        <f>SUM(AS67:AS68)</f>
        <v>0</v>
      </c>
      <c r="AT66" s="43">
        <v>0</v>
      </c>
      <c r="AU66" s="43">
        <f>SUM(AU67:AU68)</f>
        <v>0</v>
      </c>
      <c r="AV66" s="43">
        <f>SUM(AV67:AV68)</f>
        <v>0</v>
      </c>
      <c r="AW66" s="43">
        <f>SUM(AW67:AW68)</f>
        <v>0</v>
      </c>
      <c r="AX66" s="43">
        <f>SUM(AX67:AX68)</f>
        <v>0</v>
      </c>
      <c r="AY66" s="43">
        <f>SUM(AY67:AY68)</f>
        <v>0</v>
      </c>
      <c r="AZ66" s="42">
        <v>0</v>
      </c>
      <c r="BA66" s="43">
        <f>SUM(BA67:BA68)</f>
        <v>0</v>
      </c>
      <c r="BB66" s="43">
        <f>SUM(BB67:BB68)</f>
        <v>0</v>
      </c>
      <c r="BC66" s="43">
        <f>SUM(BC67:BC68)</f>
        <v>0</v>
      </c>
      <c r="BD66" s="43">
        <f>SUM(BD67:BD68)</f>
        <v>0</v>
      </c>
      <c r="BE66" s="43">
        <f>SUM(BE67:BE68)</f>
        <v>0</v>
      </c>
      <c r="BF66" s="42">
        <v>0</v>
      </c>
      <c r="BG66" s="43">
        <f>SUM(BG67:BG68)</f>
        <v>0</v>
      </c>
      <c r="BH66" s="43">
        <f>SUM(BH67:BH68)</f>
        <v>0</v>
      </c>
      <c r="BI66" s="43">
        <f>SUM(BI67:BI68)</f>
        <v>0</v>
      </c>
      <c r="BJ66" s="43">
        <f>SUM(BJ67:BJ68)</f>
        <v>0</v>
      </c>
      <c r="BK66" s="43">
        <f>SUM(BK67:BK68)</f>
        <v>0</v>
      </c>
      <c r="BL66" s="50"/>
    </row>
    <row r="67" spans="1:64" s="51" customFormat="1" hidden="1">
      <c r="A67" s="52"/>
      <c r="B67" s="53"/>
      <c r="C67" s="47"/>
      <c r="D67" s="42"/>
      <c r="E67" s="47"/>
      <c r="F67" s="47"/>
      <c r="G67" s="47"/>
      <c r="H67" s="47"/>
      <c r="I67" s="47"/>
      <c r="J67" s="42"/>
      <c r="K67" s="47"/>
      <c r="L67" s="47"/>
      <c r="M67" s="47"/>
      <c r="N67" s="47"/>
      <c r="O67" s="47"/>
      <c r="P67" s="42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2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2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2"/>
      <c r="BA67" s="47"/>
      <c r="BB67" s="47"/>
      <c r="BC67" s="47"/>
      <c r="BD67" s="47"/>
      <c r="BE67" s="47"/>
      <c r="BF67" s="42"/>
      <c r="BG67" s="47"/>
      <c r="BH67" s="47"/>
      <c r="BI67" s="47"/>
      <c r="BJ67" s="47"/>
      <c r="BK67" s="47"/>
      <c r="BL67" s="50"/>
    </row>
    <row r="68" spans="1:64" s="51" customFormat="1" hidden="1">
      <c r="A68" s="52"/>
      <c r="B68" s="53"/>
      <c r="C68" s="47"/>
      <c r="D68" s="42"/>
      <c r="E68" s="47"/>
      <c r="F68" s="47"/>
      <c r="G68" s="47"/>
      <c r="H68" s="47"/>
      <c r="I68" s="47"/>
      <c r="J68" s="42"/>
      <c r="K68" s="47"/>
      <c r="L68" s="47"/>
      <c r="M68" s="47"/>
      <c r="N68" s="47"/>
      <c r="O68" s="47"/>
      <c r="P68" s="42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2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2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2"/>
      <c r="BA68" s="47"/>
      <c r="BB68" s="47"/>
      <c r="BC68" s="47"/>
      <c r="BD68" s="47"/>
      <c r="BE68" s="47"/>
      <c r="BF68" s="42"/>
      <c r="BG68" s="47"/>
      <c r="BH68" s="47"/>
      <c r="BI68" s="47"/>
      <c r="BJ68" s="47"/>
      <c r="BK68" s="47"/>
      <c r="BL68" s="50"/>
    </row>
    <row r="69" spans="1:64" s="51" customFormat="1" ht="31.5">
      <c r="A69" s="52" t="s">
        <v>137</v>
      </c>
      <c r="B69" s="40" t="s">
        <v>138</v>
      </c>
      <c r="C69" s="39" t="s">
        <v>86</v>
      </c>
      <c r="D69" s="42">
        <v>0</v>
      </c>
      <c r="E69" s="43">
        <f>E70+E92+E101+E137</f>
        <v>0</v>
      </c>
      <c r="F69" s="43">
        <f>F70+F92+F101+F137</f>
        <v>0</v>
      </c>
      <c r="G69" s="43">
        <f>G70+G92+G101+G137</f>
        <v>0</v>
      </c>
      <c r="H69" s="43">
        <f>H70+H92+H101+H137</f>
        <v>0</v>
      </c>
      <c r="I69" s="43">
        <f>I70+I92+I101+I137</f>
        <v>0</v>
      </c>
      <c r="J69" s="42">
        <v>0</v>
      </c>
      <c r="K69" s="43">
        <f>K70+K92+K101+K137</f>
        <v>0</v>
      </c>
      <c r="L69" s="43">
        <f>L70+L92+L101+L137</f>
        <v>0</v>
      </c>
      <c r="M69" s="43">
        <f>M70+M92+M101+M137</f>
        <v>0</v>
      </c>
      <c r="N69" s="43">
        <f>N70+N92+N101+N137</f>
        <v>0</v>
      </c>
      <c r="O69" s="43">
        <f>O70+O92+O101+O137</f>
        <v>0</v>
      </c>
      <c r="P69" s="42">
        <v>0</v>
      </c>
      <c r="Q69" s="43">
        <f>Q70+Q92+Q101+Q137</f>
        <v>4.5599999999999996</v>
      </c>
      <c r="R69" s="43">
        <f>R70+R92+R101+R137</f>
        <v>0</v>
      </c>
      <c r="S69" s="43">
        <f>S70+S92+S101+S137</f>
        <v>0</v>
      </c>
      <c r="T69" s="43">
        <f>T70+T92+T101+T137</f>
        <v>0</v>
      </c>
      <c r="U69" s="43">
        <f>U70+U92+U101+U137</f>
        <v>5</v>
      </c>
      <c r="V69" s="43">
        <v>0</v>
      </c>
      <c r="W69" s="43">
        <f>W70+W92+W101+W137</f>
        <v>4.5599999999999996</v>
      </c>
      <c r="X69" s="43">
        <f>X70+X92+X101+X137</f>
        <v>0</v>
      </c>
      <c r="Y69" s="43">
        <f>Y70+Y92+Y101+Y137</f>
        <v>0</v>
      </c>
      <c r="Z69" s="43">
        <f>Z70+Z92+Z101+Z137</f>
        <v>0</v>
      </c>
      <c r="AA69" s="43">
        <f>AA70+AA92+AA101+AA137</f>
        <v>5</v>
      </c>
      <c r="AB69" s="42">
        <v>0</v>
      </c>
      <c r="AC69" s="43">
        <f>AC70+AC92+AC101+AC137</f>
        <v>0</v>
      </c>
      <c r="AD69" s="43">
        <f>AD70+AD92+AD101+AD137</f>
        <v>0</v>
      </c>
      <c r="AE69" s="43">
        <f>AE70+AE92+AE101+AE137</f>
        <v>0</v>
      </c>
      <c r="AF69" s="43">
        <f>AF70+AF92+AF101+AF137</f>
        <v>0</v>
      </c>
      <c r="AG69" s="43">
        <f>AG70+AG92+AG101+AG137</f>
        <v>3</v>
      </c>
      <c r="AH69" s="43">
        <v>0</v>
      </c>
      <c r="AI69" s="43">
        <f>AI70+AI92+AI101+AI137</f>
        <v>0.63</v>
      </c>
      <c r="AJ69" s="43">
        <f>AJ70+AJ92+AJ101+AJ137</f>
        <v>0</v>
      </c>
      <c r="AK69" s="43">
        <f>AK70+AK92+AK101+AK137</f>
        <v>9.2750000000000004</v>
      </c>
      <c r="AL69" s="43">
        <f>AL70+AL92+AL101+AL137</f>
        <v>0</v>
      </c>
      <c r="AM69" s="43">
        <f>AM70+AM92+AM101+AM137</f>
        <v>3</v>
      </c>
      <c r="AN69" s="42">
        <v>0</v>
      </c>
      <c r="AO69" s="43">
        <f>AO70+AO92+AO101+AO137</f>
        <v>0</v>
      </c>
      <c r="AP69" s="43">
        <f>AP70+AP92+AP101+AP137</f>
        <v>0</v>
      </c>
      <c r="AQ69" s="43">
        <f>AQ70+AQ92+AQ101+AQ137</f>
        <v>0</v>
      </c>
      <c r="AR69" s="43">
        <f>AR70+AR92+AR101+AR137</f>
        <v>0</v>
      </c>
      <c r="AS69" s="43">
        <f>AS70+AS92+AS101+AS137</f>
        <v>3</v>
      </c>
      <c r="AT69" s="43">
        <v>0</v>
      </c>
      <c r="AU69" s="43">
        <f>AU70+AU92+AU101+AU137</f>
        <v>0.25</v>
      </c>
      <c r="AV69" s="43">
        <f>AV70+AV92+AV101+AV137</f>
        <v>0</v>
      </c>
      <c r="AW69" s="43">
        <f>AW70+AW92+AW101+AW137</f>
        <v>11.37</v>
      </c>
      <c r="AX69" s="43">
        <f>AX70+AX92+AX101+AX137</f>
        <v>0</v>
      </c>
      <c r="AY69" s="43">
        <f>AY70+AY92+AY101+AY137</f>
        <v>3</v>
      </c>
      <c r="AZ69" s="42">
        <v>0</v>
      </c>
      <c r="BA69" s="43">
        <f>BA70+BA92+BA101+BA137</f>
        <v>0</v>
      </c>
      <c r="BB69" s="43">
        <f>BB70+BB92+BB101+BB137</f>
        <v>0</v>
      </c>
      <c r="BC69" s="43">
        <f>BC70+BC92+BC101+BC137</f>
        <v>0</v>
      </c>
      <c r="BD69" s="43">
        <f>BD70+BD92+BD101+BD137</f>
        <v>0</v>
      </c>
      <c r="BE69" s="43">
        <f>BE70+BE92+BE101+BE137</f>
        <v>4</v>
      </c>
      <c r="BF69" s="42">
        <v>0</v>
      </c>
      <c r="BG69" s="43">
        <f>BG70+BG92+BG101+BG137</f>
        <v>0</v>
      </c>
      <c r="BH69" s="43">
        <f>BH70+BH92+BH101+BH137</f>
        <v>0</v>
      </c>
      <c r="BI69" s="43">
        <f>BI70+BI92+BI101+BI137</f>
        <v>0</v>
      </c>
      <c r="BJ69" s="43">
        <f>BJ70+BJ92+BJ101+BJ137</f>
        <v>0</v>
      </c>
      <c r="BK69" s="43">
        <f>BK70+BK92+BK101+BK137</f>
        <v>4</v>
      </c>
      <c r="BL69" s="50"/>
    </row>
    <row r="70" spans="1:64" s="51" customFormat="1" ht="63">
      <c r="A70" s="52" t="s">
        <v>139</v>
      </c>
      <c r="B70" s="40" t="s">
        <v>140</v>
      </c>
      <c r="C70" s="39" t="s">
        <v>86</v>
      </c>
      <c r="D70" s="42">
        <v>0</v>
      </c>
      <c r="E70" s="43">
        <f>E71+E79</f>
        <v>0</v>
      </c>
      <c r="F70" s="43">
        <f>F71+F79</f>
        <v>0</v>
      </c>
      <c r="G70" s="43">
        <f>G71+G79</f>
        <v>0</v>
      </c>
      <c r="H70" s="43">
        <f>H71+H79</f>
        <v>0</v>
      </c>
      <c r="I70" s="43">
        <f>I71+I79</f>
        <v>0</v>
      </c>
      <c r="J70" s="42">
        <v>0</v>
      </c>
      <c r="K70" s="43">
        <f>K71+K79</f>
        <v>0</v>
      </c>
      <c r="L70" s="43">
        <f>L71+L79</f>
        <v>0</v>
      </c>
      <c r="M70" s="43">
        <f>M71+M79</f>
        <v>0</v>
      </c>
      <c r="N70" s="43">
        <f>N71+N79</f>
        <v>0</v>
      </c>
      <c r="O70" s="43">
        <f>O71+O79</f>
        <v>0</v>
      </c>
      <c r="P70" s="42">
        <v>0</v>
      </c>
      <c r="Q70" s="43">
        <f>Q71+Q79</f>
        <v>4.5599999999999996</v>
      </c>
      <c r="R70" s="43">
        <f>R71+R79</f>
        <v>0</v>
      </c>
      <c r="S70" s="43">
        <f>S71+S79</f>
        <v>0</v>
      </c>
      <c r="T70" s="43">
        <f>T71+T79</f>
        <v>0</v>
      </c>
      <c r="U70" s="43">
        <f>U71+U79</f>
        <v>0</v>
      </c>
      <c r="V70" s="43">
        <v>0</v>
      </c>
      <c r="W70" s="43">
        <f>W71+W79</f>
        <v>4.5599999999999996</v>
      </c>
      <c r="X70" s="43">
        <f>X71+X79</f>
        <v>0</v>
      </c>
      <c r="Y70" s="43">
        <f>Y71+Y79</f>
        <v>0</v>
      </c>
      <c r="Z70" s="43">
        <f>Z71+Z79</f>
        <v>0</v>
      </c>
      <c r="AA70" s="43">
        <f>AA71+AA79</f>
        <v>0</v>
      </c>
      <c r="AB70" s="42">
        <v>0</v>
      </c>
      <c r="AC70" s="43">
        <f>AC71+AC79</f>
        <v>0</v>
      </c>
      <c r="AD70" s="43">
        <f>AD71+AD79</f>
        <v>0</v>
      </c>
      <c r="AE70" s="43">
        <f>AE71+AE79</f>
        <v>0</v>
      </c>
      <c r="AF70" s="43">
        <f>AF71+AF79</f>
        <v>0</v>
      </c>
      <c r="AG70" s="43">
        <f>AG71+AG79</f>
        <v>0</v>
      </c>
      <c r="AH70" s="43">
        <v>0</v>
      </c>
      <c r="AI70" s="43">
        <f>AI71+AI79</f>
        <v>0</v>
      </c>
      <c r="AJ70" s="43">
        <f>AJ71+AJ79</f>
        <v>0</v>
      </c>
      <c r="AK70" s="43">
        <f>AK71+AK79</f>
        <v>0</v>
      </c>
      <c r="AL70" s="43">
        <f>AL71+AL79</f>
        <v>0</v>
      </c>
      <c r="AM70" s="43">
        <f>AM71+AM79</f>
        <v>0</v>
      </c>
      <c r="AN70" s="42">
        <v>0</v>
      </c>
      <c r="AO70" s="43">
        <f>AO71+AO79</f>
        <v>0</v>
      </c>
      <c r="AP70" s="43">
        <f>AP71+AP79</f>
        <v>0</v>
      </c>
      <c r="AQ70" s="43">
        <f>AQ71+AQ79</f>
        <v>0</v>
      </c>
      <c r="AR70" s="43">
        <f>AR71+AR79</f>
        <v>0</v>
      </c>
      <c r="AS70" s="43">
        <f>AS71+AS79</f>
        <v>0</v>
      </c>
      <c r="AT70" s="43">
        <v>0</v>
      </c>
      <c r="AU70" s="43">
        <f>AU71+AU79</f>
        <v>0</v>
      </c>
      <c r="AV70" s="43">
        <f>AV71+AV79</f>
        <v>0</v>
      </c>
      <c r="AW70" s="43">
        <f>AW71+AW79</f>
        <v>0</v>
      </c>
      <c r="AX70" s="43">
        <f>AX71+AX79</f>
        <v>0</v>
      </c>
      <c r="AY70" s="43">
        <f>AY71+AY79</f>
        <v>0</v>
      </c>
      <c r="AZ70" s="42">
        <v>0</v>
      </c>
      <c r="BA70" s="43">
        <f>BA71+BA79</f>
        <v>0</v>
      </c>
      <c r="BB70" s="43">
        <f>BB71+BB79</f>
        <v>0</v>
      </c>
      <c r="BC70" s="43">
        <f>BC71+BC79</f>
        <v>0</v>
      </c>
      <c r="BD70" s="43">
        <f>BD71+BD79</f>
        <v>0</v>
      </c>
      <c r="BE70" s="43">
        <f>BE71+BE79</f>
        <v>0</v>
      </c>
      <c r="BF70" s="42">
        <v>0</v>
      </c>
      <c r="BG70" s="43">
        <f>BG71+BG79</f>
        <v>0</v>
      </c>
      <c r="BH70" s="43">
        <f>BH71+BH79</f>
        <v>0</v>
      </c>
      <c r="BI70" s="43">
        <f>BI71+BI79</f>
        <v>0</v>
      </c>
      <c r="BJ70" s="43">
        <f>BJ71+BJ79</f>
        <v>0</v>
      </c>
      <c r="BK70" s="43">
        <f>BK71+BK79</f>
        <v>0</v>
      </c>
      <c r="BL70" s="50"/>
    </row>
    <row r="71" spans="1:64" s="51" customFormat="1" ht="31.5">
      <c r="A71" s="52" t="s">
        <v>141</v>
      </c>
      <c r="B71" s="40" t="s">
        <v>142</v>
      </c>
      <c r="C71" s="39" t="s">
        <v>86</v>
      </c>
      <c r="D71" s="42">
        <v>0</v>
      </c>
      <c r="E71" s="43">
        <f t="shared" ref="E71:AJ71" si="13">SUM(E72:E78)</f>
        <v>0</v>
      </c>
      <c r="F71" s="43">
        <f t="shared" si="13"/>
        <v>0</v>
      </c>
      <c r="G71" s="43">
        <f t="shared" si="13"/>
        <v>0</v>
      </c>
      <c r="H71" s="43">
        <f t="shared" si="13"/>
        <v>0</v>
      </c>
      <c r="I71" s="43">
        <f t="shared" si="13"/>
        <v>0</v>
      </c>
      <c r="J71" s="43">
        <f t="shared" si="13"/>
        <v>0</v>
      </c>
      <c r="K71" s="43">
        <f t="shared" si="13"/>
        <v>0</v>
      </c>
      <c r="L71" s="43">
        <f t="shared" si="13"/>
        <v>0</v>
      </c>
      <c r="M71" s="43">
        <f t="shared" si="13"/>
        <v>0</v>
      </c>
      <c r="N71" s="43">
        <f t="shared" si="13"/>
        <v>0</v>
      </c>
      <c r="O71" s="43">
        <f t="shared" si="13"/>
        <v>0</v>
      </c>
      <c r="P71" s="43">
        <f t="shared" si="13"/>
        <v>0</v>
      </c>
      <c r="Q71" s="43">
        <f t="shared" si="13"/>
        <v>4.5599999999999996</v>
      </c>
      <c r="R71" s="43">
        <f t="shared" si="13"/>
        <v>0</v>
      </c>
      <c r="S71" s="43">
        <f t="shared" si="13"/>
        <v>0</v>
      </c>
      <c r="T71" s="43">
        <f t="shared" si="13"/>
        <v>0</v>
      </c>
      <c r="U71" s="43">
        <f t="shared" si="13"/>
        <v>0</v>
      </c>
      <c r="V71" s="43">
        <f t="shared" si="13"/>
        <v>0</v>
      </c>
      <c r="W71" s="43">
        <f t="shared" si="13"/>
        <v>4.5599999999999996</v>
      </c>
      <c r="X71" s="43">
        <f t="shared" si="13"/>
        <v>0</v>
      </c>
      <c r="Y71" s="43">
        <f t="shared" si="13"/>
        <v>0</v>
      </c>
      <c r="Z71" s="43">
        <f t="shared" si="13"/>
        <v>0</v>
      </c>
      <c r="AA71" s="43">
        <f t="shared" si="13"/>
        <v>0</v>
      </c>
      <c r="AB71" s="43">
        <f t="shared" si="13"/>
        <v>0</v>
      </c>
      <c r="AC71" s="43">
        <f t="shared" si="13"/>
        <v>0</v>
      </c>
      <c r="AD71" s="43">
        <f t="shared" si="13"/>
        <v>0</v>
      </c>
      <c r="AE71" s="43">
        <f t="shared" si="13"/>
        <v>0</v>
      </c>
      <c r="AF71" s="43">
        <f t="shared" si="13"/>
        <v>0</v>
      </c>
      <c r="AG71" s="43">
        <f t="shared" si="13"/>
        <v>0</v>
      </c>
      <c r="AH71" s="43">
        <f t="shared" si="13"/>
        <v>0</v>
      </c>
      <c r="AI71" s="43">
        <f t="shared" si="13"/>
        <v>0</v>
      </c>
      <c r="AJ71" s="43">
        <f t="shared" si="13"/>
        <v>0</v>
      </c>
      <c r="AK71" s="43">
        <f t="shared" ref="AK71:BK71" si="14">SUM(AK72:AK78)</f>
        <v>0</v>
      </c>
      <c r="AL71" s="43">
        <f t="shared" si="14"/>
        <v>0</v>
      </c>
      <c r="AM71" s="43">
        <f t="shared" si="14"/>
        <v>0</v>
      </c>
      <c r="AN71" s="43">
        <f t="shared" si="14"/>
        <v>0</v>
      </c>
      <c r="AO71" s="43">
        <f t="shared" si="14"/>
        <v>0</v>
      </c>
      <c r="AP71" s="43">
        <f t="shared" si="14"/>
        <v>0</v>
      </c>
      <c r="AQ71" s="43">
        <f t="shared" si="14"/>
        <v>0</v>
      </c>
      <c r="AR71" s="43">
        <f t="shared" si="14"/>
        <v>0</v>
      </c>
      <c r="AS71" s="43">
        <f t="shared" si="14"/>
        <v>0</v>
      </c>
      <c r="AT71" s="43">
        <f t="shared" si="14"/>
        <v>0</v>
      </c>
      <c r="AU71" s="43">
        <f t="shared" si="14"/>
        <v>0</v>
      </c>
      <c r="AV71" s="43">
        <f t="shared" si="14"/>
        <v>0</v>
      </c>
      <c r="AW71" s="43">
        <f t="shared" si="14"/>
        <v>0</v>
      </c>
      <c r="AX71" s="43">
        <f t="shared" si="14"/>
        <v>0</v>
      </c>
      <c r="AY71" s="43">
        <f t="shared" si="14"/>
        <v>0</v>
      </c>
      <c r="AZ71" s="43">
        <f t="shared" si="14"/>
        <v>0</v>
      </c>
      <c r="BA71" s="43">
        <f t="shared" si="14"/>
        <v>0</v>
      </c>
      <c r="BB71" s="43">
        <f t="shared" si="14"/>
        <v>0</v>
      </c>
      <c r="BC71" s="43">
        <f t="shared" si="14"/>
        <v>0</v>
      </c>
      <c r="BD71" s="43">
        <f t="shared" si="14"/>
        <v>0</v>
      </c>
      <c r="BE71" s="43">
        <f t="shared" si="14"/>
        <v>0</v>
      </c>
      <c r="BF71" s="43">
        <f t="shared" si="14"/>
        <v>0</v>
      </c>
      <c r="BG71" s="43">
        <f t="shared" si="14"/>
        <v>0</v>
      </c>
      <c r="BH71" s="43">
        <f t="shared" si="14"/>
        <v>0</v>
      </c>
      <c r="BI71" s="43">
        <f t="shared" si="14"/>
        <v>0</v>
      </c>
      <c r="BJ71" s="43">
        <f t="shared" si="14"/>
        <v>0</v>
      </c>
      <c r="BK71" s="43">
        <f t="shared" si="14"/>
        <v>0</v>
      </c>
      <c r="BL71" s="50"/>
    </row>
    <row r="72" spans="1:64" s="57" customFormat="1" ht="51">
      <c r="A72" s="52" t="s">
        <v>143</v>
      </c>
      <c r="B72" s="53" t="str">
        <f>'[1]4'!B72</f>
        <v>Реконструкция ТП-40</v>
      </c>
      <c r="C72" s="53" t="str">
        <f>'[1]4'!C72</f>
        <v>Q_РМ.2026.14</v>
      </c>
      <c r="D72" s="49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 t="s">
        <v>144</v>
      </c>
      <c r="Q72" s="54">
        <v>0.5</v>
      </c>
      <c r="R72" s="54">
        <v>0</v>
      </c>
      <c r="S72" s="54">
        <v>0</v>
      </c>
      <c r="T72" s="54">
        <v>0</v>
      </c>
      <c r="U72" s="54">
        <v>0</v>
      </c>
      <c r="V72" s="54" t="s">
        <v>144</v>
      </c>
      <c r="W72" s="54">
        <f>'[1]5. 2026 г.'!AH73</f>
        <v>0.5</v>
      </c>
      <c r="X72" s="54">
        <f>'[1]5. 2026 г.'!AI73</f>
        <v>0</v>
      </c>
      <c r="Y72" s="54">
        <f>'[1]5. 2026 г.'!AJ73</f>
        <v>0</v>
      </c>
      <c r="Z72" s="54">
        <f>'[1]5. 2026 г.'!AK73</f>
        <v>0</v>
      </c>
      <c r="AA72" s="54">
        <f>'[1]5. 2026 г.'!AL73</f>
        <v>0</v>
      </c>
      <c r="AB72" s="54">
        <v>0</v>
      </c>
      <c r="AC72" s="54">
        <v>0</v>
      </c>
      <c r="AD72" s="54">
        <v>0</v>
      </c>
      <c r="AE72" s="54">
        <v>0</v>
      </c>
      <c r="AF72" s="54">
        <v>0</v>
      </c>
      <c r="AG72" s="54">
        <v>0</v>
      </c>
      <c r="AH72" s="54">
        <v>0</v>
      </c>
      <c r="AI72" s="54">
        <v>0</v>
      </c>
      <c r="AJ72" s="54">
        <v>0</v>
      </c>
      <c r="AK72" s="54">
        <v>0</v>
      </c>
      <c r="AL72" s="54">
        <v>0</v>
      </c>
      <c r="AM72" s="54">
        <v>0</v>
      </c>
      <c r="AN72" s="54">
        <v>0</v>
      </c>
      <c r="AO72" s="54">
        <v>0</v>
      </c>
      <c r="AP72" s="54">
        <v>0</v>
      </c>
      <c r="AQ72" s="54">
        <v>0</v>
      </c>
      <c r="AR72" s="54">
        <v>0</v>
      </c>
      <c r="AS72" s="54">
        <v>0</v>
      </c>
      <c r="AT72" s="54">
        <v>0</v>
      </c>
      <c r="AU72" s="54">
        <v>0</v>
      </c>
      <c r="AV72" s="54">
        <v>0</v>
      </c>
      <c r="AW72" s="54">
        <v>0</v>
      </c>
      <c r="AX72" s="54">
        <v>0</v>
      </c>
      <c r="AY72" s="54">
        <v>0</v>
      </c>
      <c r="AZ72" s="54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0" t="str">
        <f>'[1]4'!CL72</f>
        <v xml:space="preserve"> перерасчет смет  на основании проекта выполненного в 2025г, изменение ставки НДС</v>
      </c>
    </row>
    <row r="73" spans="1:64" s="57" customFormat="1" ht="51">
      <c r="A73" s="52" t="s">
        <v>145</v>
      </c>
      <c r="B73" s="53" t="str">
        <f>'[1]4'!B73</f>
        <v>Реконструкция ТП-384</v>
      </c>
      <c r="C73" s="53" t="str">
        <f>'[1]4'!C73</f>
        <v>Q_РМ.2026.15</v>
      </c>
      <c r="D73" s="49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 t="s">
        <v>144</v>
      </c>
      <c r="Q73" s="54">
        <v>1.26</v>
      </c>
      <c r="R73" s="54">
        <v>0</v>
      </c>
      <c r="S73" s="54">
        <v>0</v>
      </c>
      <c r="T73" s="54">
        <v>0</v>
      </c>
      <c r="U73" s="54">
        <v>0</v>
      </c>
      <c r="V73" s="54" t="s">
        <v>144</v>
      </c>
      <c r="W73" s="54">
        <f>'[1]5. 2026 г.'!AH74</f>
        <v>1.26</v>
      </c>
      <c r="X73" s="54">
        <f>'[1]5. 2026 г.'!AI74</f>
        <v>0</v>
      </c>
      <c r="Y73" s="54">
        <f>'[1]5. 2026 г.'!AJ74</f>
        <v>0</v>
      </c>
      <c r="Z73" s="54">
        <f>'[1]5. 2026 г.'!AK74</f>
        <v>0</v>
      </c>
      <c r="AA73" s="54">
        <f>'[1]5. 2026 г.'!AL74</f>
        <v>0</v>
      </c>
      <c r="AB73" s="54">
        <v>0</v>
      </c>
      <c r="AC73" s="54">
        <v>0</v>
      </c>
      <c r="AD73" s="54">
        <v>0</v>
      </c>
      <c r="AE73" s="54">
        <v>0</v>
      </c>
      <c r="AF73" s="54">
        <v>0</v>
      </c>
      <c r="AG73" s="54">
        <v>0</v>
      </c>
      <c r="AH73" s="54">
        <v>0</v>
      </c>
      <c r="AI73" s="54">
        <v>0</v>
      </c>
      <c r="AJ73" s="54">
        <v>0</v>
      </c>
      <c r="AK73" s="54">
        <v>0</v>
      </c>
      <c r="AL73" s="54">
        <v>0</v>
      </c>
      <c r="AM73" s="54">
        <v>0</v>
      </c>
      <c r="AN73" s="54">
        <v>0</v>
      </c>
      <c r="AO73" s="54">
        <v>0</v>
      </c>
      <c r="AP73" s="54">
        <v>0</v>
      </c>
      <c r="AQ73" s="54">
        <v>0</v>
      </c>
      <c r="AR73" s="54">
        <v>0</v>
      </c>
      <c r="AS73" s="54">
        <v>0</v>
      </c>
      <c r="AT73" s="54">
        <v>0</v>
      </c>
      <c r="AU73" s="54">
        <v>0</v>
      </c>
      <c r="AV73" s="54">
        <v>0</v>
      </c>
      <c r="AW73" s="54">
        <v>0</v>
      </c>
      <c r="AX73" s="54">
        <v>0</v>
      </c>
      <c r="AY73" s="54">
        <v>0</v>
      </c>
      <c r="AZ73" s="54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0" t="str">
        <f>'[1]4'!CL73</f>
        <v xml:space="preserve"> перерасчет смет  на основании проекта выполненного в 2025г, изменение ставки НДС</v>
      </c>
    </row>
    <row r="74" spans="1:64" s="57" customFormat="1" ht="51">
      <c r="A74" s="52" t="s">
        <v>146</v>
      </c>
      <c r="B74" s="53" t="str">
        <f>'[1]4'!B74</f>
        <v>Реконструкция ТП-533</v>
      </c>
      <c r="C74" s="53" t="str">
        <f>'[1]4'!C74</f>
        <v>Q_РМ.2026.16</v>
      </c>
      <c r="D74" s="49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 t="s">
        <v>144</v>
      </c>
      <c r="Q74" s="54">
        <v>2</v>
      </c>
      <c r="R74" s="54">
        <v>0</v>
      </c>
      <c r="S74" s="54">
        <v>0</v>
      </c>
      <c r="T74" s="54">
        <v>0</v>
      </c>
      <c r="U74" s="54">
        <v>0</v>
      </c>
      <c r="V74" s="54" t="s">
        <v>144</v>
      </c>
      <c r="W74" s="54">
        <f>'[1]5. 2026 г.'!AH75</f>
        <v>2</v>
      </c>
      <c r="X74" s="54">
        <f>'[1]5. 2026 г.'!AI75</f>
        <v>0</v>
      </c>
      <c r="Y74" s="54">
        <f>'[1]5. 2026 г.'!AJ75</f>
        <v>0</v>
      </c>
      <c r="Z74" s="54">
        <f>'[1]5. 2026 г.'!AK75</f>
        <v>0</v>
      </c>
      <c r="AA74" s="54">
        <f>'[1]5. 2026 г.'!AL75</f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4">
        <v>0</v>
      </c>
      <c r="AJ74" s="54">
        <v>0</v>
      </c>
      <c r="AK74" s="54">
        <v>0</v>
      </c>
      <c r="AL74" s="54">
        <v>0</v>
      </c>
      <c r="AM74" s="54">
        <v>0</v>
      </c>
      <c r="AN74" s="54">
        <v>0</v>
      </c>
      <c r="AO74" s="54">
        <v>0</v>
      </c>
      <c r="AP74" s="54">
        <v>0</v>
      </c>
      <c r="AQ74" s="54">
        <v>0</v>
      </c>
      <c r="AR74" s="54">
        <v>0</v>
      </c>
      <c r="AS74" s="54">
        <v>0</v>
      </c>
      <c r="AT74" s="54">
        <v>0</v>
      </c>
      <c r="AU74" s="54">
        <v>0</v>
      </c>
      <c r="AV74" s="54">
        <v>0</v>
      </c>
      <c r="AW74" s="54">
        <v>0</v>
      </c>
      <c r="AX74" s="54">
        <v>0</v>
      </c>
      <c r="AY74" s="54">
        <v>0</v>
      </c>
      <c r="AZ74" s="54">
        <v>0</v>
      </c>
      <c r="BA74" s="54">
        <v>0</v>
      </c>
      <c r="BB74" s="54">
        <v>0</v>
      </c>
      <c r="BC74" s="54">
        <v>0</v>
      </c>
      <c r="BD74" s="54">
        <v>0</v>
      </c>
      <c r="BE74" s="54">
        <v>0</v>
      </c>
      <c r="BF74" s="54">
        <v>0</v>
      </c>
      <c r="BG74" s="54">
        <v>0</v>
      </c>
      <c r="BH74" s="54">
        <v>0</v>
      </c>
      <c r="BI74" s="54">
        <v>0</v>
      </c>
      <c r="BJ74" s="54">
        <v>0</v>
      </c>
      <c r="BK74" s="54">
        <v>0</v>
      </c>
      <c r="BL74" s="50" t="str">
        <f>'[1]4'!CL74</f>
        <v xml:space="preserve"> перерасчет смет  на основании проекта выполненного в 2025г, изменение ставки НДС</v>
      </c>
    </row>
    <row r="75" spans="1:64" s="57" customFormat="1" ht="51">
      <c r="A75" s="52" t="s">
        <v>147</v>
      </c>
      <c r="B75" s="53" t="str">
        <f>'[1]4'!B75</f>
        <v>Реконструкция ТП-600</v>
      </c>
      <c r="C75" s="53" t="str">
        <f>'[1]4'!C75</f>
        <v>Q_РМ.2026.17</v>
      </c>
      <c r="D75" s="49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  <c r="P75" s="54" t="s">
        <v>144</v>
      </c>
      <c r="Q75" s="54">
        <v>0.8</v>
      </c>
      <c r="R75" s="54">
        <v>0</v>
      </c>
      <c r="S75" s="54">
        <v>0</v>
      </c>
      <c r="T75" s="54">
        <v>0</v>
      </c>
      <c r="U75" s="54">
        <v>0</v>
      </c>
      <c r="V75" s="54" t="s">
        <v>144</v>
      </c>
      <c r="W75" s="54">
        <f>'[1]5. 2026 г.'!AH76</f>
        <v>0.8</v>
      </c>
      <c r="X75" s="54">
        <f>'[1]5. 2026 г.'!AI76</f>
        <v>0</v>
      </c>
      <c r="Y75" s="54">
        <f>'[1]5. 2026 г.'!AJ76</f>
        <v>0</v>
      </c>
      <c r="Z75" s="54">
        <f>'[1]5. 2026 г.'!AK76</f>
        <v>0</v>
      </c>
      <c r="AA75" s="54">
        <f>'[1]5. 2026 г.'!AL76</f>
        <v>0</v>
      </c>
      <c r="AB75" s="54">
        <v>0</v>
      </c>
      <c r="AC75" s="54">
        <v>0</v>
      </c>
      <c r="AD75" s="54">
        <v>0</v>
      </c>
      <c r="AE75" s="54">
        <v>0</v>
      </c>
      <c r="AF75" s="54">
        <v>0</v>
      </c>
      <c r="AG75" s="54">
        <v>0</v>
      </c>
      <c r="AH75" s="54">
        <v>0</v>
      </c>
      <c r="AI75" s="54">
        <v>0</v>
      </c>
      <c r="AJ75" s="54">
        <v>0</v>
      </c>
      <c r="AK75" s="54">
        <v>0</v>
      </c>
      <c r="AL75" s="54">
        <v>0</v>
      </c>
      <c r="AM75" s="54">
        <v>0</v>
      </c>
      <c r="AN75" s="54">
        <v>0</v>
      </c>
      <c r="AO75" s="54">
        <v>0</v>
      </c>
      <c r="AP75" s="54">
        <v>0</v>
      </c>
      <c r="AQ75" s="54">
        <v>0</v>
      </c>
      <c r="AR75" s="54">
        <v>0</v>
      </c>
      <c r="AS75" s="54">
        <v>0</v>
      </c>
      <c r="AT75" s="54">
        <v>0</v>
      </c>
      <c r="AU75" s="54">
        <v>0</v>
      </c>
      <c r="AV75" s="54">
        <v>0</v>
      </c>
      <c r="AW75" s="54">
        <v>0</v>
      </c>
      <c r="AX75" s="54">
        <v>0</v>
      </c>
      <c r="AY75" s="54">
        <v>0</v>
      </c>
      <c r="AZ75" s="54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0" t="str">
        <f>'[1]4'!CL75</f>
        <v xml:space="preserve"> перерасчет смет  на основании проекта выполненного в 2025г, изменение ставки НДС</v>
      </c>
    </row>
    <row r="76" spans="1:64" s="57" customFormat="1" ht="89.25">
      <c r="A76" s="52" t="s">
        <v>148</v>
      </c>
      <c r="B76" s="53" t="str">
        <f>'[1]4'!B76</f>
        <v>Реконструкция РП-17</v>
      </c>
      <c r="C76" s="53" t="str">
        <f>'[1]4'!C76</f>
        <v>Q_РМ.2026.21</v>
      </c>
      <c r="D76" s="49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4">
        <v>0</v>
      </c>
      <c r="O76" s="54">
        <v>0</v>
      </c>
      <c r="P76" s="54" t="s">
        <v>144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 t="s">
        <v>144</v>
      </c>
      <c r="W76" s="54">
        <f>'[1]5. 2026 г.'!AH77</f>
        <v>0</v>
      </c>
      <c r="X76" s="54">
        <f>'[1]5. 2026 г.'!AI77</f>
        <v>0</v>
      </c>
      <c r="Y76" s="54">
        <f>'[1]5. 2026 г.'!AJ77</f>
        <v>0</v>
      </c>
      <c r="Z76" s="54">
        <f>'[1]5. 2026 г.'!AK77</f>
        <v>0</v>
      </c>
      <c r="AA76" s="54">
        <f>'[1]5. 2026 г.'!AL77</f>
        <v>0</v>
      </c>
      <c r="AB76" s="54">
        <v>0</v>
      </c>
      <c r="AC76" s="54">
        <v>0</v>
      </c>
      <c r="AD76" s="54">
        <v>0</v>
      </c>
      <c r="AE76" s="54">
        <v>0</v>
      </c>
      <c r="AF76" s="54">
        <v>0</v>
      </c>
      <c r="AG76" s="54">
        <v>0</v>
      </c>
      <c r="AH76" s="54">
        <v>0</v>
      </c>
      <c r="AI76" s="54">
        <v>0</v>
      </c>
      <c r="AJ76" s="54">
        <v>0</v>
      </c>
      <c r="AK76" s="54">
        <v>0</v>
      </c>
      <c r="AL76" s="54">
        <v>0</v>
      </c>
      <c r="AM76" s="54">
        <v>0</v>
      </c>
      <c r="AN76" s="54">
        <v>0</v>
      </c>
      <c r="AO76" s="54">
        <v>0</v>
      </c>
      <c r="AP76" s="54">
        <v>0</v>
      </c>
      <c r="AQ76" s="54">
        <v>0</v>
      </c>
      <c r="AR76" s="54">
        <v>0</v>
      </c>
      <c r="AS76" s="54">
        <v>0</v>
      </c>
      <c r="AT76" s="54">
        <v>0</v>
      </c>
      <c r="AU76" s="54">
        <v>0</v>
      </c>
      <c r="AV76" s="54">
        <v>0</v>
      </c>
      <c r="AW76" s="54">
        <v>0</v>
      </c>
      <c r="AX76" s="54">
        <v>0</v>
      </c>
      <c r="AY76" s="54">
        <v>0</v>
      </c>
      <c r="AZ76" s="54">
        <v>0</v>
      </c>
      <c r="BA76" s="54">
        <v>0</v>
      </c>
      <c r="BB76" s="54">
        <v>0</v>
      </c>
      <c r="BC76" s="54">
        <v>0</v>
      </c>
      <c r="BD76" s="54">
        <v>0</v>
      </c>
      <c r="BE76" s="54">
        <v>0</v>
      </c>
      <c r="BF76" s="54">
        <v>0</v>
      </c>
      <c r="BG76" s="54">
        <v>0</v>
      </c>
      <c r="BH76" s="54">
        <v>0</v>
      </c>
      <c r="BI76" s="54">
        <v>0</v>
      </c>
      <c r="BJ76" s="54">
        <v>0</v>
      </c>
      <c r="BK76" s="54">
        <v>0</v>
      </c>
      <c r="BL76" s="50" t="str">
        <f>'[1]4'!CL76</f>
        <v>приоритетное финансирование мероприятий для обеспечения качественного электроснабжения потребителей</v>
      </c>
    </row>
    <row r="77" spans="1:64" s="51" customFormat="1" hidden="1">
      <c r="A77" s="52"/>
      <c r="B77" s="53"/>
      <c r="C77" s="54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54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54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50">
        <f>'[1]4'!CL77</f>
        <v>0</v>
      </c>
    </row>
    <row r="78" spans="1:64" s="51" customFormat="1" hidden="1">
      <c r="A78" s="52"/>
      <c r="B78" s="53"/>
      <c r="C78" s="54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54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54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50">
        <f>'[1]4'!CL78</f>
        <v>0</v>
      </c>
    </row>
    <row r="79" spans="1:64" s="51" customFormat="1" ht="63">
      <c r="A79" s="52" t="s">
        <v>149</v>
      </c>
      <c r="B79" s="40" t="s">
        <v>150</v>
      </c>
      <c r="C79" s="39" t="s">
        <v>86</v>
      </c>
      <c r="D79" s="42">
        <v>0</v>
      </c>
      <c r="E79" s="43">
        <f t="shared" ref="E79:AY79" si="15">SUM(E80:E91)</f>
        <v>0</v>
      </c>
      <c r="F79" s="43">
        <f t="shared" si="15"/>
        <v>0</v>
      </c>
      <c r="G79" s="43">
        <f t="shared" si="15"/>
        <v>0</v>
      </c>
      <c r="H79" s="43">
        <f t="shared" si="15"/>
        <v>0</v>
      </c>
      <c r="I79" s="43">
        <f t="shared" si="15"/>
        <v>0</v>
      </c>
      <c r="J79" s="43">
        <f t="shared" si="15"/>
        <v>0</v>
      </c>
      <c r="K79" s="43">
        <f t="shared" si="15"/>
        <v>0</v>
      </c>
      <c r="L79" s="43">
        <f t="shared" si="15"/>
        <v>0</v>
      </c>
      <c r="M79" s="43">
        <f t="shared" si="15"/>
        <v>0</v>
      </c>
      <c r="N79" s="43">
        <f t="shared" si="15"/>
        <v>0</v>
      </c>
      <c r="O79" s="43">
        <f t="shared" si="15"/>
        <v>0</v>
      </c>
      <c r="P79" s="43">
        <f t="shared" si="15"/>
        <v>0</v>
      </c>
      <c r="Q79" s="43">
        <f t="shared" si="15"/>
        <v>0</v>
      </c>
      <c r="R79" s="43">
        <f t="shared" si="15"/>
        <v>0</v>
      </c>
      <c r="S79" s="43">
        <f t="shared" si="15"/>
        <v>0</v>
      </c>
      <c r="T79" s="43">
        <f t="shared" si="15"/>
        <v>0</v>
      </c>
      <c r="U79" s="43">
        <f t="shared" si="15"/>
        <v>0</v>
      </c>
      <c r="V79" s="43">
        <f t="shared" si="15"/>
        <v>0</v>
      </c>
      <c r="W79" s="43">
        <f t="shared" si="15"/>
        <v>0</v>
      </c>
      <c r="X79" s="43">
        <f t="shared" si="15"/>
        <v>0</v>
      </c>
      <c r="Y79" s="43">
        <f t="shared" si="15"/>
        <v>0</v>
      </c>
      <c r="Z79" s="43">
        <f t="shared" si="15"/>
        <v>0</v>
      </c>
      <c r="AA79" s="43">
        <f t="shared" si="15"/>
        <v>0</v>
      </c>
      <c r="AB79" s="43">
        <f t="shared" si="15"/>
        <v>0</v>
      </c>
      <c r="AC79" s="43">
        <f t="shared" si="15"/>
        <v>0</v>
      </c>
      <c r="AD79" s="43">
        <f t="shared" si="15"/>
        <v>0</v>
      </c>
      <c r="AE79" s="43">
        <f t="shared" si="15"/>
        <v>0</v>
      </c>
      <c r="AF79" s="43">
        <f t="shared" si="15"/>
        <v>0</v>
      </c>
      <c r="AG79" s="43">
        <f t="shared" si="15"/>
        <v>0</v>
      </c>
      <c r="AH79" s="43">
        <f t="shared" si="15"/>
        <v>0</v>
      </c>
      <c r="AI79" s="43">
        <f t="shared" si="15"/>
        <v>0</v>
      </c>
      <c r="AJ79" s="43">
        <f t="shared" si="15"/>
        <v>0</v>
      </c>
      <c r="AK79" s="43">
        <f t="shared" si="15"/>
        <v>0</v>
      </c>
      <c r="AL79" s="43">
        <f t="shared" si="15"/>
        <v>0</v>
      </c>
      <c r="AM79" s="43">
        <f t="shared" si="15"/>
        <v>0</v>
      </c>
      <c r="AN79" s="43">
        <f t="shared" si="15"/>
        <v>0</v>
      </c>
      <c r="AO79" s="43">
        <f t="shared" si="15"/>
        <v>0</v>
      </c>
      <c r="AP79" s="43">
        <f t="shared" si="15"/>
        <v>0</v>
      </c>
      <c r="AQ79" s="43">
        <f t="shared" si="15"/>
        <v>0</v>
      </c>
      <c r="AR79" s="43">
        <f t="shared" si="15"/>
        <v>0</v>
      </c>
      <c r="AS79" s="43">
        <f t="shared" si="15"/>
        <v>0</v>
      </c>
      <c r="AT79" s="43">
        <f t="shared" si="15"/>
        <v>0</v>
      </c>
      <c r="AU79" s="43">
        <f t="shared" si="15"/>
        <v>0</v>
      </c>
      <c r="AV79" s="43">
        <f t="shared" si="15"/>
        <v>0</v>
      </c>
      <c r="AW79" s="43">
        <f t="shared" si="15"/>
        <v>0</v>
      </c>
      <c r="AX79" s="43">
        <f t="shared" si="15"/>
        <v>0</v>
      </c>
      <c r="AY79" s="43">
        <f t="shared" si="15"/>
        <v>0</v>
      </c>
      <c r="AZ79" s="42">
        <v>0</v>
      </c>
      <c r="BA79" s="43">
        <f t="shared" ref="BA79:BK79" si="16">SUM(BA80:BA91)</f>
        <v>0</v>
      </c>
      <c r="BB79" s="43">
        <f t="shared" si="16"/>
        <v>0</v>
      </c>
      <c r="BC79" s="43">
        <f t="shared" si="16"/>
        <v>0</v>
      </c>
      <c r="BD79" s="43">
        <f t="shared" si="16"/>
        <v>0</v>
      </c>
      <c r="BE79" s="43">
        <f t="shared" si="16"/>
        <v>0</v>
      </c>
      <c r="BF79" s="43">
        <f t="shared" si="16"/>
        <v>0</v>
      </c>
      <c r="BG79" s="43">
        <f t="shared" si="16"/>
        <v>0</v>
      </c>
      <c r="BH79" s="43">
        <f t="shared" si="16"/>
        <v>0</v>
      </c>
      <c r="BI79" s="43">
        <f t="shared" si="16"/>
        <v>0</v>
      </c>
      <c r="BJ79" s="43">
        <f t="shared" si="16"/>
        <v>0</v>
      </c>
      <c r="BK79" s="43">
        <f t="shared" si="16"/>
        <v>0</v>
      </c>
      <c r="BL79" s="50"/>
    </row>
    <row r="80" spans="1:64" s="57" customFormat="1" ht="54" customHeight="1">
      <c r="A80" s="52" t="s">
        <v>151</v>
      </c>
      <c r="B80" s="53" t="str">
        <f>'[1]4'!B80</f>
        <v>Модернизация РП-43 РУ-10кВ в части установки комплекса дуговой защиты</v>
      </c>
      <c r="C80" s="53" t="str">
        <f>'[1]4'!C80</f>
        <v>Q_РМ.2026.07</v>
      </c>
      <c r="D80" s="49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 t="s">
        <v>110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 t="s">
        <v>110</v>
      </c>
      <c r="W80" s="54">
        <f>'[1]5. 2026 г.'!AH81</f>
        <v>0</v>
      </c>
      <c r="X80" s="54">
        <f>'[1]5. 2026 г.'!AI81</f>
        <v>0</v>
      </c>
      <c r="Y80" s="54">
        <f>'[1]5. 2026 г.'!AJ81</f>
        <v>0</v>
      </c>
      <c r="Z80" s="54">
        <f>'[1]5. 2026 г.'!AK81</f>
        <v>0</v>
      </c>
      <c r="AA80" s="54">
        <f>'[1]5. 2026 г.'!AL81</f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54">
        <v>0</v>
      </c>
      <c r="AL80" s="54">
        <v>0</v>
      </c>
      <c r="AM80" s="54">
        <v>0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4">
        <v>0</v>
      </c>
      <c r="BA80" s="54">
        <v>0</v>
      </c>
      <c r="BB80" s="54">
        <v>0</v>
      </c>
      <c r="BC80" s="54">
        <v>0</v>
      </c>
      <c r="BD80" s="54">
        <v>0</v>
      </c>
      <c r="BE80" s="54">
        <v>0</v>
      </c>
      <c r="BF80" s="54">
        <v>0</v>
      </c>
      <c r="BG80" s="54">
        <v>0</v>
      </c>
      <c r="BH80" s="54">
        <v>0</v>
      </c>
      <c r="BI80" s="54">
        <v>0</v>
      </c>
      <c r="BJ80" s="54">
        <v>0</v>
      </c>
      <c r="BK80" s="54">
        <v>0</v>
      </c>
      <c r="BL80" s="50" t="str">
        <f>'[1]4'!CL80</f>
        <v xml:space="preserve"> перерасчет смет  на основании проекта выполненного в 2025г, изменение ставки НДС</v>
      </c>
    </row>
    <row r="81" spans="1:64" s="57" customFormat="1" ht="64.5" customHeight="1">
      <c r="A81" s="52" t="s">
        <v>152</v>
      </c>
      <c r="B81" s="53" t="str">
        <f>'[1]4'!B81</f>
        <v>Модернизация РП-18 РУ-10кВ в части установки комплекса дуговой защиты</v>
      </c>
      <c r="C81" s="53" t="str">
        <f>'[1]4'!C81</f>
        <v>Q_РМ.2026.08</v>
      </c>
      <c r="D81" s="49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 t="s">
        <v>110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 t="s">
        <v>110</v>
      </c>
      <c r="W81" s="54">
        <f>'[1]5. 2026 г.'!AH82</f>
        <v>0</v>
      </c>
      <c r="X81" s="54">
        <f>'[1]5. 2026 г.'!AI82</f>
        <v>0</v>
      </c>
      <c r="Y81" s="54">
        <f>'[1]5. 2026 г.'!AJ82</f>
        <v>0</v>
      </c>
      <c r="Z81" s="54">
        <f>'[1]5. 2026 г.'!AK82</f>
        <v>0</v>
      </c>
      <c r="AA81" s="54">
        <f>'[1]5. 2026 г.'!AL82</f>
        <v>0</v>
      </c>
      <c r="AB81" s="54"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54">
        <v>0</v>
      </c>
      <c r="AM81" s="54">
        <v>0</v>
      </c>
      <c r="AN81" s="54">
        <v>0</v>
      </c>
      <c r="AO81" s="54">
        <v>0</v>
      </c>
      <c r="AP81" s="54">
        <v>0</v>
      </c>
      <c r="AQ81" s="54">
        <v>0</v>
      </c>
      <c r="AR81" s="54">
        <v>0</v>
      </c>
      <c r="AS81" s="54">
        <v>0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4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0" t="str">
        <f>'[1]4'!CL81</f>
        <v xml:space="preserve"> перерасчет смет  на основании проекта выполнненого в 2025г, изменение ставки НДС</v>
      </c>
    </row>
    <row r="82" spans="1:64" s="57" customFormat="1" ht="77.25" customHeight="1">
      <c r="A82" s="52" t="s">
        <v>153</v>
      </c>
      <c r="B82" s="53" t="str">
        <f>'[1]4'!B82</f>
        <v>Модернизация оборудования ПС 110кВ ЗИФ ЗРУ 6кВ в части установки комплекса дуговой защиты</v>
      </c>
      <c r="C82" s="53" t="str">
        <f>'[1]4'!C82</f>
        <v>Q_РМ.2026.09</v>
      </c>
      <c r="D82" s="49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4" t="s">
        <v>110</v>
      </c>
      <c r="Q82" s="54">
        <v>0</v>
      </c>
      <c r="R82" s="54">
        <v>0</v>
      </c>
      <c r="S82" s="54">
        <v>0</v>
      </c>
      <c r="T82" s="54">
        <v>0</v>
      </c>
      <c r="U82" s="54">
        <v>0</v>
      </c>
      <c r="V82" s="54" t="s">
        <v>110</v>
      </c>
      <c r="W82" s="54">
        <f>'[1]5. 2026 г.'!AH83</f>
        <v>0</v>
      </c>
      <c r="X82" s="54">
        <f>'[1]5. 2026 г.'!AI83</f>
        <v>0</v>
      </c>
      <c r="Y82" s="54">
        <f>'[1]5. 2026 г.'!AJ83</f>
        <v>0</v>
      </c>
      <c r="Z82" s="54">
        <f>'[1]5. 2026 г.'!AK83</f>
        <v>0</v>
      </c>
      <c r="AA82" s="54">
        <f>'[1]5. 2026 г.'!AL83</f>
        <v>0</v>
      </c>
      <c r="AB82" s="54">
        <v>0</v>
      </c>
      <c r="AC82" s="54">
        <v>0</v>
      </c>
      <c r="AD82" s="54">
        <v>0</v>
      </c>
      <c r="AE82" s="54">
        <v>0</v>
      </c>
      <c r="AF82" s="54">
        <v>0</v>
      </c>
      <c r="AG82" s="54">
        <v>0</v>
      </c>
      <c r="AH82" s="54">
        <v>0</v>
      </c>
      <c r="AI82" s="54">
        <v>0</v>
      </c>
      <c r="AJ82" s="54">
        <v>0</v>
      </c>
      <c r="AK82" s="54">
        <v>0</v>
      </c>
      <c r="AL82" s="54">
        <v>0</v>
      </c>
      <c r="AM82" s="54">
        <v>0</v>
      </c>
      <c r="AN82" s="54">
        <v>0</v>
      </c>
      <c r="AO82" s="54">
        <v>0</v>
      </c>
      <c r="AP82" s="54">
        <v>0</v>
      </c>
      <c r="AQ82" s="54">
        <v>0</v>
      </c>
      <c r="AR82" s="54">
        <v>0</v>
      </c>
      <c r="AS82" s="54">
        <v>0</v>
      </c>
      <c r="AT82" s="54">
        <v>0</v>
      </c>
      <c r="AU82" s="54">
        <v>0</v>
      </c>
      <c r="AV82" s="54">
        <v>0</v>
      </c>
      <c r="AW82" s="54">
        <v>0</v>
      </c>
      <c r="AX82" s="54">
        <v>0</v>
      </c>
      <c r="AY82" s="54">
        <v>0</v>
      </c>
      <c r="AZ82" s="54">
        <v>0</v>
      </c>
      <c r="BA82" s="54">
        <v>0</v>
      </c>
      <c r="BB82" s="54">
        <v>0</v>
      </c>
      <c r="BC82" s="54">
        <v>0</v>
      </c>
      <c r="BD82" s="54">
        <v>0</v>
      </c>
      <c r="BE82" s="54">
        <v>0</v>
      </c>
      <c r="BF82" s="54">
        <v>0</v>
      </c>
      <c r="BG82" s="54">
        <v>0</v>
      </c>
      <c r="BH82" s="54">
        <v>0</v>
      </c>
      <c r="BI82" s="54">
        <v>0</v>
      </c>
      <c r="BJ82" s="54">
        <v>0</v>
      </c>
      <c r="BK82" s="54">
        <v>0</v>
      </c>
      <c r="BL82" s="50" t="str">
        <f>'[1]4'!CL82</f>
        <v xml:space="preserve"> перерасчет смет  на основании проекта выполнненого в 2025г, изменение ставки НДС</v>
      </c>
    </row>
    <row r="83" spans="1:64" s="58" customFormat="1" ht="60.75" customHeight="1">
      <c r="A83" s="52" t="s">
        <v>154</v>
      </c>
      <c r="B83" s="53" t="str">
        <f>'[1]4'!B83</f>
        <v>Модернизация РП-48 РУ-10кВ в части установки комплекса дуговой защиты</v>
      </c>
      <c r="C83" s="53" t="str">
        <f>'[1]4'!C83</f>
        <v>R_РМ.2027.03</v>
      </c>
      <c r="D83" s="49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 t="s">
        <v>110</v>
      </c>
      <c r="AC83" s="54">
        <v>0</v>
      </c>
      <c r="AD83" s="54">
        <v>0</v>
      </c>
      <c r="AE83" s="54">
        <v>0</v>
      </c>
      <c r="AF83" s="54">
        <v>0</v>
      </c>
      <c r="AG83" s="54">
        <v>0</v>
      </c>
      <c r="AH83" s="54" t="s">
        <v>110</v>
      </c>
      <c r="AI83" s="54">
        <f>'[1]5. 2027 г.'!T76</f>
        <v>0</v>
      </c>
      <c r="AJ83" s="54">
        <f>'[1]5. 2027 г.'!U76</f>
        <v>0</v>
      </c>
      <c r="AK83" s="54">
        <f>'[1]5. 2027 г.'!V76</f>
        <v>0</v>
      </c>
      <c r="AL83" s="54">
        <f>'[1]5. 2027 г.'!W76</f>
        <v>0</v>
      </c>
      <c r="AM83" s="54">
        <f>'[1]5. 2027 г.'!X76</f>
        <v>0</v>
      </c>
      <c r="AN83" s="54">
        <v>0</v>
      </c>
      <c r="AO83" s="54">
        <v>0</v>
      </c>
      <c r="AP83" s="54">
        <v>0</v>
      </c>
      <c r="AQ83" s="54">
        <v>0</v>
      </c>
      <c r="AR83" s="54">
        <v>0</v>
      </c>
      <c r="AS83" s="54">
        <v>0</v>
      </c>
      <c r="AT83" s="54">
        <v>0</v>
      </c>
      <c r="AU83" s="54">
        <v>0</v>
      </c>
      <c r="AV83" s="54">
        <v>0</v>
      </c>
      <c r="AW83" s="54">
        <v>0</v>
      </c>
      <c r="AX83" s="54">
        <v>0</v>
      </c>
      <c r="AY83" s="54">
        <v>0</v>
      </c>
      <c r="AZ83" s="54">
        <v>0</v>
      </c>
      <c r="BA83" s="54">
        <v>0</v>
      </c>
      <c r="BB83" s="54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0</v>
      </c>
      <c r="BI83" s="54">
        <v>0</v>
      </c>
      <c r="BJ83" s="54">
        <v>0</v>
      </c>
      <c r="BK83" s="54">
        <v>0</v>
      </c>
      <c r="BL83" s="50" t="str">
        <f>'[1]4'!CL83</f>
        <v xml:space="preserve"> перерасчет смет  на основании проекта аналога, изменение ставки НДС</v>
      </c>
    </row>
    <row r="84" spans="1:64" s="58" customFormat="1" ht="37.5" customHeight="1">
      <c r="A84" s="52" t="s">
        <v>155</v>
      </c>
      <c r="B84" s="53" t="str">
        <f>'[1]4'!B84</f>
        <v>Модернизация РП-36 РУ-10кВ в части установки комплекса дуговой защиты</v>
      </c>
      <c r="C84" s="53" t="str">
        <f>'[1]4'!C84</f>
        <v>R_РМ.2027.04</v>
      </c>
      <c r="D84" s="49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 t="s">
        <v>110</v>
      </c>
      <c r="AC84" s="54">
        <v>0</v>
      </c>
      <c r="AD84" s="54">
        <v>0</v>
      </c>
      <c r="AE84" s="54">
        <v>0</v>
      </c>
      <c r="AF84" s="54">
        <v>0</v>
      </c>
      <c r="AG84" s="54">
        <v>0</v>
      </c>
      <c r="AH84" s="54" t="s">
        <v>110</v>
      </c>
      <c r="AI84" s="54">
        <f>'[1]5. 2027 г.'!T77</f>
        <v>0</v>
      </c>
      <c r="AJ84" s="54">
        <f>'[1]5. 2027 г.'!U77</f>
        <v>0</v>
      </c>
      <c r="AK84" s="54">
        <f>'[1]5. 2027 г.'!V77</f>
        <v>0</v>
      </c>
      <c r="AL84" s="54">
        <f>'[1]5. 2027 г.'!W77</f>
        <v>0</v>
      </c>
      <c r="AM84" s="54">
        <f>'[1]5. 2027 г.'!X77</f>
        <v>0</v>
      </c>
      <c r="AN84" s="54">
        <v>0</v>
      </c>
      <c r="AO84" s="54">
        <v>0</v>
      </c>
      <c r="AP84" s="54">
        <v>0</v>
      </c>
      <c r="AQ84" s="54">
        <v>0</v>
      </c>
      <c r="AR84" s="54">
        <v>0</v>
      </c>
      <c r="AS84" s="54">
        <v>0</v>
      </c>
      <c r="AT84" s="54">
        <v>0</v>
      </c>
      <c r="AU84" s="54">
        <v>0</v>
      </c>
      <c r="AV84" s="54">
        <v>0</v>
      </c>
      <c r="AW84" s="54">
        <v>0</v>
      </c>
      <c r="AX84" s="54">
        <v>0</v>
      </c>
      <c r="AY84" s="54">
        <v>0</v>
      </c>
      <c r="AZ84" s="54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0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0" t="str">
        <f>'[1]4'!CL84</f>
        <v xml:space="preserve"> перерасчет смет  на основании проекта аналога, изменение ставки НДС</v>
      </c>
    </row>
    <row r="85" spans="1:64" s="58" customFormat="1" ht="51">
      <c r="A85" s="52" t="s">
        <v>156</v>
      </c>
      <c r="B85" s="53" t="str">
        <f>'[1]4'!B85</f>
        <v>Реконструкция и развитие инфоормационных систем и линий  связи АСУ ТП</v>
      </c>
      <c r="C85" s="53" t="str">
        <f>'[1]4'!C85</f>
        <v>R_РМ.2027.06</v>
      </c>
      <c r="D85" s="49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 t="s">
        <v>157</v>
      </c>
      <c r="AC85" s="54">
        <v>0</v>
      </c>
      <c r="AD85" s="54">
        <v>0</v>
      </c>
      <c r="AE85" s="54">
        <v>0</v>
      </c>
      <c r="AF85" s="54">
        <v>0</v>
      </c>
      <c r="AG85" s="54">
        <v>0</v>
      </c>
      <c r="AH85" s="54" t="s">
        <v>157</v>
      </c>
      <c r="AI85" s="54">
        <f>'[1]5. 2027 г.'!AA78</f>
        <v>0</v>
      </c>
      <c r="AJ85" s="54">
        <f>'[1]5. 2027 г.'!AB78</f>
        <v>0</v>
      </c>
      <c r="AK85" s="54">
        <f>'[1]5. 2027 г.'!AC78</f>
        <v>0</v>
      </c>
      <c r="AL85" s="54">
        <f>'[1]5. 2027 г.'!AD78</f>
        <v>0</v>
      </c>
      <c r="AM85" s="54">
        <f>'[1]5. 2027 г.'!AE78</f>
        <v>0</v>
      </c>
      <c r="AN85" s="54">
        <v>0</v>
      </c>
      <c r="AO85" s="54">
        <v>0</v>
      </c>
      <c r="AP85" s="54">
        <v>0</v>
      </c>
      <c r="AQ85" s="54">
        <v>0</v>
      </c>
      <c r="AR85" s="54">
        <v>0</v>
      </c>
      <c r="AS85" s="54">
        <v>0</v>
      </c>
      <c r="AT85" s="54">
        <v>0</v>
      </c>
      <c r="AU85" s="54">
        <v>0</v>
      </c>
      <c r="AV85" s="54">
        <v>0</v>
      </c>
      <c r="AW85" s="54">
        <v>0</v>
      </c>
      <c r="AX85" s="54">
        <v>0</v>
      </c>
      <c r="AY85" s="54">
        <v>0</v>
      </c>
      <c r="AZ85" s="54">
        <v>0</v>
      </c>
      <c r="BA85" s="54">
        <v>0</v>
      </c>
      <c r="BB85" s="54">
        <v>0</v>
      </c>
      <c r="BC85" s="54">
        <v>0</v>
      </c>
      <c r="BD85" s="54">
        <v>0</v>
      </c>
      <c r="BE85" s="54">
        <v>0</v>
      </c>
      <c r="BF85" s="54">
        <v>0</v>
      </c>
      <c r="BG85" s="54">
        <v>0</v>
      </c>
      <c r="BH85" s="54">
        <v>0</v>
      </c>
      <c r="BI85" s="54">
        <v>0</v>
      </c>
      <c r="BJ85" s="54">
        <v>0</v>
      </c>
      <c r="BK85" s="54">
        <v>0</v>
      </c>
      <c r="BL85" s="50" t="str">
        <f>'[1]4'!CL85</f>
        <v xml:space="preserve"> перерасчет смет  на основании проекта аналога, изменение ставки НДС</v>
      </c>
    </row>
    <row r="86" spans="1:64" s="57" customFormat="1" ht="132" customHeight="1">
      <c r="A86" s="52" t="s">
        <v>158</v>
      </c>
      <c r="B86" s="53" t="str">
        <f>'[1]4'!B86</f>
        <v>Модернизация РП-11 РУ-10кВ в части установки комплекса дуговой защиты</v>
      </c>
      <c r="C86" s="53" t="str">
        <f>'[1]4'!C86</f>
        <v>S_РМ.2028.02</v>
      </c>
      <c r="D86" s="49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0</v>
      </c>
      <c r="P86" s="54" t="s">
        <v>157</v>
      </c>
      <c r="Q86" s="54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0</v>
      </c>
      <c r="AD86" s="54">
        <v>0</v>
      </c>
      <c r="AE86" s="54">
        <v>0</v>
      </c>
      <c r="AF86" s="54">
        <v>0</v>
      </c>
      <c r="AG86" s="54">
        <v>0</v>
      </c>
      <c r="AH86" s="54">
        <v>0</v>
      </c>
      <c r="AI86" s="54">
        <v>0</v>
      </c>
      <c r="AJ86" s="54">
        <v>0</v>
      </c>
      <c r="AK86" s="54">
        <v>0</v>
      </c>
      <c r="AL86" s="54">
        <v>0</v>
      </c>
      <c r="AM86" s="54">
        <v>0</v>
      </c>
      <c r="AN86" s="54" t="s">
        <v>110</v>
      </c>
      <c r="AO86" s="54">
        <v>0</v>
      </c>
      <c r="AP86" s="54">
        <v>0</v>
      </c>
      <c r="AQ86" s="54">
        <v>0</v>
      </c>
      <c r="AR86" s="54">
        <v>0</v>
      </c>
      <c r="AS86" s="54">
        <v>0</v>
      </c>
      <c r="AT86" s="54" t="s">
        <v>110</v>
      </c>
      <c r="AU86" s="54">
        <v>0</v>
      </c>
      <c r="AV86" s="54">
        <v>0</v>
      </c>
      <c r="AW86" s="54">
        <v>0</v>
      </c>
      <c r="AX86" s="54">
        <v>0</v>
      </c>
      <c r="AY86" s="54">
        <v>0</v>
      </c>
      <c r="AZ86" s="54">
        <v>0</v>
      </c>
      <c r="BA86" s="54">
        <v>0</v>
      </c>
      <c r="BB86" s="54">
        <v>0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0" t="str">
        <f>'[1]4'!CL86</f>
        <v>изменение сметной стоимости без перерасчета смет, изменение ставки НДС</v>
      </c>
    </row>
    <row r="87" spans="1:64" s="58" customFormat="1" ht="107.25" customHeight="1">
      <c r="A87" s="52" t="s">
        <v>159</v>
      </c>
      <c r="B87" s="53" t="str">
        <f>'[1]4'!B87</f>
        <v>Модернизация РП-12 РУ-10кВ в части установки комплекса дуговой защиты</v>
      </c>
      <c r="C87" s="53" t="str">
        <f>'[1]4'!C87</f>
        <v>S_РМ.2028.03</v>
      </c>
      <c r="D87" s="49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4">
        <v>0</v>
      </c>
      <c r="S87" s="54"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0</v>
      </c>
      <c r="AD87" s="54">
        <v>0</v>
      </c>
      <c r="AE87" s="54">
        <v>0</v>
      </c>
      <c r="AF87" s="54">
        <v>0</v>
      </c>
      <c r="AG87" s="54">
        <v>0</v>
      </c>
      <c r="AH87" s="54">
        <v>0</v>
      </c>
      <c r="AI87" s="54">
        <v>0</v>
      </c>
      <c r="AJ87" s="54">
        <v>0</v>
      </c>
      <c r="AK87" s="54">
        <v>0</v>
      </c>
      <c r="AL87" s="54">
        <v>0</v>
      </c>
      <c r="AM87" s="54">
        <v>0</v>
      </c>
      <c r="AN87" s="54" t="s">
        <v>110</v>
      </c>
      <c r="AO87" s="54">
        <v>0</v>
      </c>
      <c r="AP87" s="54">
        <v>0</v>
      </c>
      <c r="AQ87" s="54">
        <v>0</v>
      </c>
      <c r="AR87" s="54">
        <v>0</v>
      </c>
      <c r="AS87" s="54">
        <v>0</v>
      </c>
      <c r="AT87" s="54" t="s">
        <v>110</v>
      </c>
      <c r="AU87" s="54">
        <v>0</v>
      </c>
      <c r="AV87" s="54">
        <v>0</v>
      </c>
      <c r="AW87" s="54">
        <v>0</v>
      </c>
      <c r="AX87" s="54">
        <v>0</v>
      </c>
      <c r="AY87" s="54">
        <v>0</v>
      </c>
      <c r="AZ87" s="54">
        <v>0</v>
      </c>
      <c r="BA87" s="54">
        <v>0</v>
      </c>
      <c r="BB87" s="54">
        <v>0</v>
      </c>
      <c r="BC87" s="54">
        <v>0</v>
      </c>
      <c r="BD87" s="54">
        <v>0</v>
      </c>
      <c r="BE87" s="54">
        <v>0</v>
      </c>
      <c r="BF87" s="54">
        <v>0</v>
      </c>
      <c r="BG87" s="54">
        <v>0</v>
      </c>
      <c r="BH87" s="54">
        <v>0</v>
      </c>
      <c r="BI87" s="54">
        <v>0</v>
      </c>
      <c r="BJ87" s="54">
        <v>0</v>
      </c>
      <c r="BK87" s="54">
        <v>0</v>
      </c>
      <c r="BL87" s="50" t="str">
        <f>'[1]4'!CL87</f>
        <v>изменение сметной стоимости без перерасчета смет, изменение ставки НДС</v>
      </c>
    </row>
    <row r="88" spans="1:64" s="58" customFormat="1" ht="103.5" customHeight="1">
      <c r="A88" s="52" t="s">
        <v>160</v>
      </c>
      <c r="B88" s="53" t="str">
        <f>'[1]4'!B88</f>
        <v>Модернизация РП-17 РУ-10кВ в части установки комплекса дуговой защиты</v>
      </c>
      <c r="C88" s="53" t="str">
        <f>'[1]4'!C88</f>
        <v>S_РМ.2028.04</v>
      </c>
      <c r="D88" s="49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54">
        <v>0</v>
      </c>
      <c r="P88" s="54">
        <v>0</v>
      </c>
      <c r="Q88" s="54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4">
        <v>0</v>
      </c>
      <c r="AD88" s="54">
        <v>0</v>
      </c>
      <c r="AE88" s="54">
        <v>0</v>
      </c>
      <c r="AF88" s="54">
        <v>0</v>
      </c>
      <c r="AG88" s="54">
        <v>0</v>
      </c>
      <c r="AH88" s="54">
        <v>0</v>
      </c>
      <c r="AI88" s="54">
        <v>0</v>
      </c>
      <c r="AJ88" s="54">
        <v>0</v>
      </c>
      <c r="AK88" s="54">
        <v>0</v>
      </c>
      <c r="AL88" s="54">
        <v>0</v>
      </c>
      <c r="AM88" s="54">
        <v>0</v>
      </c>
      <c r="AN88" s="54" t="s">
        <v>110</v>
      </c>
      <c r="AO88" s="54">
        <v>0</v>
      </c>
      <c r="AP88" s="54">
        <v>0</v>
      </c>
      <c r="AQ88" s="54">
        <v>0</v>
      </c>
      <c r="AR88" s="54">
        <v>0</v>
      </c>
      <c r="AS88" s="54">
        <v>0</v>
      </c>
      <c r="AT88" s="54" t="s">
        <v>110</v>
      </c>
      <c r="AU88" s="54">
        <v>0</v>
      </c>
      <c r="AV88" s="54">
        <v>0</v>
      </c>
      <c r="AW88" s="54">
        <v>0</v>
      </c>
      <c r="AX88" s="54">
        <v>0</v>
      </c>
      <c r="AY88" s="54">
        <v>0</v>
      </c>
      <c r="AZ88" s="54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0" t="str">
        <f>'[1]4'!CL88</f>
        <v>изменение сметной стоимости без перерасчета смет, изменение ставки НДС</v>
      </c>
    </row>
    <row r="89" spans="1:64" s="58" customFormat="1" ht="150.75" customHeight="1">
      <c r="A89" s="52" t="s">
        <v>161</v>
      </c>
      <c r="B89" s="53" t="str">
        <f>'[1]4'!B89</f>
        <v>Модернизация РП-25 РУ-10кВ в части установки комплекса дуговой защиты</v>
      </c>
      <c r="C89" s="53" t="str">
        <f>'[1]4'!C89</f>
        <v>S_РМ.2028.05</v>
      </c>
      <c r="D89" s="49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0</v>
      </c>
      <c r="O89" s="54">
        <v>0</v>
      </c>
      <c r="P89" s="54">
        <v>0</v>
      </c>
      <c r="Q89" s="54">
        <v>0</v>
      </c>
      <c r="R89" s="54">
        <v>0</v>
      </c>
      <c r="S89" s="54"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4">
        <v>0</v>
      </c>
      <c r="AD89" s="54">
        <v>0</v>
      </c>
      <c r="AE89" s="54">
        <v>0</v>
      </c>
      <c r="AF89" s="54">
        <v>0</v>
      </c>
      <c r="AG89" s="54">
        <v>0</v>
      </c>
      <c r="AH89" s="54">
        <v>0</v>
      </c>
      <c r="AI89" s="54">
        <f>'[1]5. 2027 г.'!T81</f>
        <v>0</v>
      </c>
      <c r="AJ89" s="54">
        <f>'[1]5. 2027 г.'!U81</f>
        <v>0</v>
      </c>
      <c r="AK89" s="54">
        <f>'[1]5. 2027 г.'!V81</f>
        <v>0</v>
      </c>
      <c r="AL89" s="54">
        <f>'[1]5. 2027 г.'!W81</f>
        <v>0</v>
      </c>
      <c r="AM89" s="54">
        <f>'[1]5. 2027 г.'!X81</f>
        <v>0</v>
      </c>
      <c r="AN89" s="54" t="s">
        <v>110</v>
      </c>
      <c r="AO89" s="54">
        <v>0</v>
      </c>
      <c r="AP89" s="54">
        <v>0</v>
      </c>
      <c r="AQ89" s="54">
        <v>0</v>
      </c>
      <c r="AR89" s="54">
        <v>0</v>
      </c>
      <c r="AS89" s="54">
        <v>0</v>
      </c>
      <c r="AT89" s="54" t="s">
        <v>110</v>
      </c>
      <c r="AU89" s="54">
        <v>0</v>
      </c>
      <c r="AV89" s="54">
        <v>0</v>
      </c>
      <c r="AW89" s="54">
        <v>0</v>
      </c>
      <c r="AX89" s="54">
        <v>0</v>
      </c>
      <c r="AY89" s="54">
        <v>0</v>
      </c>
      <c r="AZ89" s="54">
        <v>0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0" t="str">
        <f>'[1]4'!CL89</f>
        <v>изменение сметной стоимости без перерасчета смет, изменение ставки НДС</v>
      </c>
    </row>
    <row r="90" spans="1:64" s="51" customFormat="1" hidden="1">
      <c r="A90" s="52"/>
      <c r="B90" s="53"/>
      <c r="C90" s="53"/>
      <c r="D90" s="49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0"/>
    </row>
    <row r="91" spans="1:64" s="51" customFormat="1" hidden="1">
      <c r="A91" s="52"/>
      <c r="B91" s="53"/>
      <c r="C91" s="53"/>
      <c r="D91" s="49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0"/>
    </row>
    <row r="92" spans="1:64" s="45" customFormat="1" ht="47.25">
      <c r="A92" s="39" t="s">
        <v>162</v>
      </c>
      <c r="B92" s="40" t="s">
        <v>163</v>
      </c>
      <c r="C92" s="39" t="s">
        <v>86</v>
      </c>
      <c r="D92" s="42">
        <v>0</v>
      </c>
      <c r="E92" s="43">
        <f>E93+E98</f>
        <v>0</v>
      </c>
      <c r="F92" s="43">
        <f>F93+F98</f>
        <v>0</v>
      </c>
      <c r="G92" s="43">
        <f>G93+G98</f>
        <v>0</v>
      </c>
      <c r="H92" s="43">
        <f>H93+H98</f>
        <v>0</v>
      </c>
      <c r="I92" s="43">
        <f>I93+I98</f>
        <v>0</v>
      </c>
      <c r="J92" s="42">
        <v>0</v>
      </c>
      <c r="K92" s="43">
        <f>K93+K98</f>
        <v>0</v>
      </c>
      <c r="L92" s="43">
        <f>L93+L98</f>
        <v>0</v>
      </c>
      <c r="M92" s="43">
        <f>M93+M98</f>
        <v>0</v>
      </c>
      <c r="N92" s="43">
        <f>N93+N98</f>
        <v>0</v>
      </c>
      <c r="O92" s="43">
        <f>O93+O98</f>
        <v>0</v>
      </c>
      <c r="P92" s="42">
        <v>0</v>
      </c>
      <c r="Q92" s="43">
        <f>Q93+Q98</f>
        <v>0</v>
      </c>
      <c r="R92" s="43">
        <f>R93+R98</f>
        <v>0</v>
      </c>
      <c r="S92" s="43">
        <f>S93+S98</f>
        <v>0</v>
      </c>
      <c r="T92" s="43">
        <f>T93+T98</f>
        <v>0</v>
      </c>
      <c r="U92" s="43">
        <f>U93+U98</f>
        <v>0</v>
      </c>
      <c r="V92" s="43">
        <v>0</v>
      </c>
      <c r="W92" s="43">
        <f>W93+W98</f>
        <v>0</v>
      </c>
      <c r="X92" s="43">
        <f>X93+X98</f>
        <v>0</v>
      </c>
      <c r="Y92" s="43">
        <f>Y93+Y98</f>
        <v>0</v>
      </c>
      <c r="Z92" s="43">
        <f>Z93+Z98</f>
        <v>0</v>
      </c>
      <c r="AA92" s="43">
        <f>AA93+AA98</f>
        <v>0</v>
      </c>
      <c r="AB92" s="42">
        <v>0</v>
      </c>
      <c r="AC92" s="43">
        <f>AC93+AC98</f>
        <v>0</v>
      </c>
      <c r="AD92" s="43">
        <f>AD93+AD98</f>
        <v>0</v>
      </c>
      <c r="AE92" s="43">
        <f>AE93+AE98</f>
        <v>0</v>
      </c>
      <c r="AF92" s="43">
        <f>AF93+AF98</f>
        <v>0</v>
      </c>
      <c r="AG92" s="43">
        <f>AG93+AG98</f>
        <v>0</v>
      </c>
      <c r="AH92" s="43">
        <v>0</v>
      </c>
      <c r="AI92" s="43">
        <f>AI93+AI98</f>
        <v>0.63</v>
      </c>
      <c r="AJ92" s="43">
        <f>AJ93+AJ98</f>
        <v>0</v>
      </c>
      <c r="AK92" s="43">
        <f>AK93+AK98</f>
        <v>9.2750000000000004</v>
      </c>
      <c r="AL92" s="43">
        <f>AL93+AL98</f>
        <v>0</v>
      </c>
      <c r="AM92" s="43">
        <f>AM93+AM98</f>
        <v>0</v>
      </c>
      <c r="AN92" s="42">
        <v>0</v>
      </c>
      <c r="AO92" s="43">
        <f>AO93+AO98</f>
        <v>0</v>
      </c>
      <c r="AP92" s="43">
        <f>AP93+AP98</f>
        <v>0</v>
      </c>
      <c r="AQ92" s="43">
        <f>AQ93+AQ98</f>
        <v>0</v>
      </c>
      <c r="AR92" s="43">
        <f>AR93+AR98</f>
        <v>0</v>
      </c>
      <c r="AS92" s="43">
        <f>AS93+AS98</f>
        <v>0</v>
      </c>
      <c r="AT92" s="43">
        <v>0</v>
      </c>
      <c r="AU92" s="43">
        <f>AU93+AU98</f>
        <v>0.25</v>
      </c>
      <c r="AV92" s="43">
        <f>AV93+AV98</f>
        <v>0</v>
      </c>
      <c r="AW92" s="43">
        <f>AW93+AW98</f>
        <v>11.37</v>
      </c>
      <c r="AX92" s="43">
        <f>AX93+AX98</f>
        <v>0</v>
      </c>
      <c r="AY92" s="43">
        <f>AY93+AY98</f>
        <v>0</v>
      </c>
      <c r="AZ92" s="42">
        <v>0</v>
      </c>
      <c r="BA92" s="43">
        <f>BA93+BA98</f>
        <v>0</v>
      </c>
      <c r="BB92" s="43">
        <f>BB93+BB98</f>
        <v>0</v>
      </c>
      <c r="BC92" s="43">
        <f>BC93+BC98</f>
        <v>0</v>
      </c>
      <c r="BD92" s="43">
        <f>BD93+BD98</f>
        <v>0</v>
      </c>
      <c r="BE92" s="43">
        <f>BE93+BE98</f>
        <v>0</v>
      </c>
      <c r="BF92" s="42">
        <v>0</v>
      </c>
      <c r="BG92" s="43">
        <f>BG93+BG98</f>
        <v>0</v>
      </c>
      <c r="BH92" s="43">
        <f>BH93+BH98</f>
        <v>0</v>
      </c>
      <c r="BI92" s="43">
        <f>BI93+BI98</f>
        <v>0</v>
      </c>
      <c r="BJ92" s="43">
        <f>BJ93+BJ98</f>
        <v>0</v>
      </c>
      <c r="BK92" s="43">
        <f>BK93+BK98</f>
        <v>0</v>
      </c>
      <c r="BL92" s="44"/>
    </row>
    <row r="93" spans="1:64" s="45" customFormat="1" ht="31.5">
      <c r="A93" s="39" t="s">
        <v>164</v>
      </c>
      <c r="B93" s="40" t="s">
        <v>165</v>
      </c>
      <c r="C93" s="39" t="s">
        <v>86</v>
      </c>
      <c r="D93" s="42">
        <v>0</v>
      </c>
      <c r="E93" s="43">
        <f>SUM(E96:E97)</f>
        <v>0</v>
      </c>
      <c r="F93" s="43">
        <f>SUM(F96:F97)</f>
        <v>0</v>
      </c>
      <c r="G93" s="43">
        <f>SUM(G96:G97)</f>
        <v>0</v>
      </c>
      <c r="H93" s="43">
        <f>SUM(H96:H97)</f>
        <v>0</v>
      </c>
      <c r="I93" s="43">
        <f>SUM(I96:I97)</f>
        <v>0</v>
      </c>
      <c r="J93" s="42">
        <v>0</v>
      </c>
      <c r="K93" s="43">
        <f>SUM(K96:K97)</f>
        <v>0</v>
      </c>
      <c r="L93" s="43">
        <f>SUM(L96:L97)</f>
        <v>0</v>
      </c>
      <c r="M93" s="43">
        <f>SUM(M96:M97)</f>
        <v>0</v>
      </c>
      <c r="N93" s="43">
        <f>SUM(N96:N97)</f>
        <v>0</v>
      </c>
      <c r="O93" s="43">
        <f>SUM(O96:O97)</f>
        <v>0</v>
      </c>
      <c r="P93" s="42">
        <f t="shared" ref="P93:BK93" si="17">SUM(P94:P97)</f>
        <v>0</v>
      </c>
      <c r="Q93" s="43">
        <f t="shared" si="17"/>
        <v>0</v>
      </c>
      <c r="R93" s="43">
        <f t="shared" si="17"/>
        <v>0</v>
      </c>
      <c r="S93" s="43">
        <f t="shared" si="17"/>
        <v>0</v>
      </c>
      <c r="T93" s="43">
        <f t="shared" si="17"/>
        <v>0</v>
      </c>
      <c r="U93" s="43">
        <f t="shared" si="17"/>
        <v>0</v>
      </c>
      <c r="V93" s="43">
        <f t="shared" si="17"/>
        <v>0</v>
      </c>
      <c r="W93" s="43">
        <f t="shared" si="17"/>
        <v>0</v>
      </c>
      <c r="X93" s="43">
        <f t="shared" si="17"/>
        <v>0</v>
      </c>
      <c r="Y93" s="43">
        <f t="shared" si="17"/>
        <v>0</v>
      </c>
      <c r="Z93" s="43">
        <f t="shared" si="17"/>
        <v>0</v>
      </c>
      <c r="AA93" s="43">
        <f t="shared" si="17"/>
        <v>0</v>
      </c>
      <c r="AB93" s="42">
        <f t="shared" si="17"/>
        <v>0</v>
      </c>
      <c r="AC93" s="43">
        <f t="shared" si="17"/>
        <v>0</v>
      </c>
      <c r="AD93" s="43">
        <f t="shared" si="17"/>
        <v>0</v>
      </c>
      <c r="AE93" s="43">
        <f t="shared" si="17"/>
        <v>0</v>
      </c>
      <c r="AF93" s="43">
        <f t="shared" si="17"/>
        <v>0</v>
      </c>
      <c r="AG93" s="43">
        <f t="shared" si="17"/>
        <v>0</v>
      </c>
      <c r="AH93" s="43">
        <f t="shared" si="17"/>
        <v>0</v>
      </c>
      <c r="AI93" s="43">
        <f t="shared" si="17"/>
        <v>0.63</v>
      </c>
      <c r="AJ93" s="43">
        <f t="shared" si="17"/>
        <v>0</v>
      </c>
      <c r="AK93" s="43">
        <f t="shared" si="17"/>
        <v>9.2750000000000004</v>
      </c>
      <c r="AL93" s="43">
        <f t="shared" si="17"/>
        <v>0</v>
      </c>
      <c r="AM93" s="43">
        <f t="shared" si="17"/>
        <v>0</v>
      </c>
      <c r="AN93" s="42">
        <f t="shared" si="17"/>
        <v>0</v>
      </c>
      <c r="AO93" s="43">
        <f t="shared" si="17"/>
        <v>0</v>
      </c>
      <c r="AP93" s="43">
        <f t="shared" si="17"/>
        <v>0</v>
      </c>
      <c r="AQ93" s="43">
        <f t="shared" si="17"/>
        <v>0</v>
      </c>
      <c r="AR93" s="43">
        <f t="shared" si="17"/>
        <v>0</v>
      </c>
      <c r="AS93" s="43">
        <f t="shared" si="17"/>
        <v>0</v>
      </c>
      <c r="AT93" s="43">
        <f t="shared" si="17"/>
        <v>0</v>
      </c>
      <c r="AU93" s="43">
        <f t="shared" si="17"/>
        <v>0.25</v>
      </c>
      <c r="AV93" s="43">
        <f t="shared" si="17"/>
        <v>0</v>
      </c>
      <c r="AW93" s="43">
        <f t="shared" si="17"/>
        <v>11.37</v>
      </c>
      <c r="AX93" s="43">
        <f t="shared" si="17"/>
        <v>0</v>
      </c>
      <c r="AY93" s="43">
        <f t="shared" si="17"/>
        <v>0</v>
      </c>
      <c r="AZ93" s="42">
        <f t="shared" si="17"/>
        <v>0</v>
      </c>
      <c r="BA93" s="43">
        <f t="shared" si="17"/>
        <v>0</v>
      </c>
      <c r="BB93" s="43">
        <f t="shared" si="17"/>
        <v>0</v>
      </c>
      <c r="BC93" s="43">
        <f t="shared" si="17"/>
        <v>0</v>
      </c>
      <c r="BD93" s="43">
        <f t="shared" si="17"/>
        <v>0</v>
      </c>
      <c r="BE93" s="43">
        <f t="shared" si="17"/>
        <v>0</v>
      </c>
      <c r="BF93" s="42">
        <f t="shared" si="17"/>
        <v>0</v>
      </c>
      <c r="BG93" s="43">
        <f t="shared" si="17"/>
        <v>0</v>
      </c>
      <c r="BH93" s="43">
        <f t="shared" si="17"/>
        <v>0</v>
      </c>
      <c r="BI93" s="43">
        <f t="shared" si="17"/>
        <v>0</v>
      </c>
      <c r="BJ93" s="43">
        <f t="shared" si="17"/>
        <v>0</v>
      </c>
      <c r="BK93" s="43">
        <f t="shared" si="17"/>
        <v>0</v>
      </c>
      <c r="BL93" s="44"/>
    </row>
    <row r="94" spans="1:64" s="58" customFormat="1" ht="89.25">
      <c r="A94" s="52" t="s">
        <v>166</v>
      </c>
      <c r="B94" s="53" t="str">
        <f>'[1]4'!B94</f>
        <v>Реконструкция эдектроснабжения СНТ "Дубрава" мкр.Ахуны, г. Пенза (1 этап)</v>
      </c>
      <c r="C94" s="53" t="str">
        <f>'[1]4'!C94</f>
        <v>R_PM.2027.08</v>
      </c>
      <c r="D94" s="49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 t="s">
        <v>157</v>
      </c>
      <c r="AC94" s="54">
        <v>0</v>
      </c>
      <c r="AD94" s="54">
        <v>0</v>
      </c>
      <c r="AE94" s="54">
        <v>0</v>
      </c>
      <c r="AF94" s="54">
        <v>0</v>
      </c>
      <c r="AG94" s="54">
        <v>0</v>
      </c>
      <c r="AH94" s="54" t="s">
        <v>157</v>
      </c>
      <c r="AI94" s="54">
        <f>'[1]5. 2027 г.'!AA83</f>
        <v>0.63</v>
      </c>
      <c r="AJ94" s="54">
        <f>'[1]5. 2027 г.'!AB83</f>
        <v>0</v>
      </c>
      <c r="AK94" s="54">
        <f>'[1]5. 2027 г.'!AC83</f>
        <v>9.2750000000000004</v>
      </c>
      <c r="AL94" s="54">
        <f>'[1]5. 2027 г.'!AD83</f>
        <v>0</v>
      </c>
      <c r="AM94" s="54">
        <f>'[1]5. 2027 г.'!AE83</f>
        <v>0</v>
      </c>
      <c r="AN94" s="54">
        <v>0</v>
      </c>
      <c r="AO94" s="54">
        <v>0</v>
      </c>
      <c r="AP94" s="54">
        <v>0</v>
      </c>
      <c r="AQ94" s="54">
        <v>0</v>
      </c>
      <c r="AR94" s="54">
        <v>0</v>
      </c>
      <c r="AS94" s="54">
        <v>0</v>
      </c>
      <c r="AT94" s="54">
        <v>0</v>
      </c>
      <c r="AU94" s="54">
        <v>0</v>
      </c>
      <c r="AV94" s="54">
        <v>0</v>
      </c>
      <c r="AW94" s="54">
        <v>0</v>
      </c>
      <c r="AX94" s="54">
        <v>0</v>
      </c>
      <c r="AY94" s="54">
        <v>0</v>
      </c>
      <c r="AZ94" s="54">
        <v>0</v>
      </c>
      <c r="BA94" s="54">
        <v>0</v>
      </c>
      <c r="BB94" s="54">
        <v>0</v>
      </c>
      <c r="BC94" s="54">
        <v>0</v>
      </c>
      <c r="BD94" s="54">
        <v>0</v>
      </c>
      <c r="BE94" s="54">
        <v>0</v>
      </c>
      <c r="BF94" s="54">
        <v>0</v>
      </c>
      <c r="BG94" s="54">
        <v>0</v>
      </c>
      <c r="BH94" s="54">
        <v>0</v>
      </c>
      <c r="BI94" s="54">
        <v>0</v>
      </c>
      <c r="BJ94" s="54">
        <v>0</v>
      </c>
      <c r="BK94" s="54">
        <v>0</v>
      </c>
      <c r="BL94" s="50" t="str">
        <f>'[1]4'!CL94</f>
        <v>приорететное финансирование мероприятий для повышения надежности и безопасности работы электрооборудования</v>
      </c>
    </row>
    <row r="95" spans="1:64" s="58" customFormat="1" ht="89.25">
      <c r="A95" s="52" t="s">
        <v>167</v>
      </c>
      <c r="B95" s="53" t="str">
        <f>'[1]4'!B95</f>
        <v>Реконструкция эдектроснабжения СНТ "Дубрава" мкр.Ахуны, г. Пенза (2 этап)</v>
      </c>
      <c r="C95" s="53" t="str">
        <f>'[1]4'!C95</f>
        <v>S_РМ.2028.08</v>
      </c>
      <c r="D95" s="49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0</v>
      </c>
      <c r="AD95" s="54">
        <v>0</v>
      </c>
      <c r="AE95" s="54">
        <v>0</v>
      </c>
      <c r="AF95" s="54">
        <v>0</v>
      </c>
      <c r="AG95" s="54">
        <v>0</v>
      </c>
      <c r="AH95" s="54">
        <v>0</v>
      </c>
      <c r="AI95" s="54">
        <f>'[1]5. 2027 г.'!T87</f>
        <v>0</v>
      </c>
      <c r="AJ95" s="54">
        <f>'[1]5. 2027 г.'!U87</f>
        <v>0</v>
      </c>
      <c r="AK95" s="54">
        <f>'[1]5. 2027 г.'!V87</f>
        <v>0</v>
      </c>
      <c r="AL95" s="54">
        <f>'[1]5. 2027 г.'!W87</f>
        <v>0</v>
      </c>
      <c r="AM95" s="54">
        <f>'[1]5. 2027 г.'!X87</f>
        <v>0</v>
      </c>
      <c r="AN95" s="54">
        <v>0</v>
      </c>
      <c r="AO95" s="54">
        <v>0</v>
      </c>
      <c r="AP95" s="54">
        <v>0</v>
      </c>
      <c r="AQ95" s="54">
        <v>0</v>
      </c>
      <c r="AR95" s="54">
        <v>0</v>
      </c>
      <c r="AS95" s="54">
        <v>0</v>
      </c>
      <c r="AT95" s="54" t="s">
        <v>157</v>
      </c>
      <c r="AU95" s="54">
        <f>'[1]5. 2028 г.'!AA83</f>
        <v>0.25</v>
      </c>
      <c r="AV95" s="54">
        <f>'[1]5. 2028 г.'!AB83</f>
        <v>0</v>
      </c>
      <c r="AW95" s="54">
        <f>'[1]5. 2028 г.'!AC83</f>
        <v>11.37</v>
      </c>
      <c r="AX95" s="54">
        <f>'[1]5. 2028 г.'!AD83</f>
        <v>0</v>
      </c>
      <c r="AY95" s="54">
        <f>'[1]5. 2028 г.'!AE83</f>
        <v>0</v>
      </c>
      <c r="AZ95" s="54">
        <v>0</v>
      </c>
      <c r="BA95" s="54">
        <v>0</v>
      </c>
      <c r="BB95" s="54">
        <v>0</v>
      </c>
      <c r="BC95" s="54">
        <v>0</v>
      </c>
      <c r="BD95" s="54">
        <v>0</v>
      </c>
      <c r="BE95" s="54">
        <v>0</v>
      </c>
      <c r="BF95" s="54">
        <v>0</v>
      </c>
      <c r="BG95" s="54">
        <v>0</v>
      </c>
      <c r="BH95" s="54">
        <v>0</v>
      </c>
      <c r="BI95" s="54">
        <v>0</v>
      </c>
      <c r="BJ95" s="54">
        <v>0</v>
      </c>
      <c r="BK95" s="54">
        <v>0</v>
      </c>
      <c r="BL95" s="50" t="str">
        <f>'[1]4'!CL95</f>
        <v>приорететное финансирование мероприятий для повышения надежности и безопасности работы электрооборудования</v>
      </c>
    </row>
    <row r="96" spans="1:64" s="51" customFormat="1" hidden="1">
      <c r="A96" s="52"/>
      <c r="B96" s="59"/>
      <c r="C96" s="54"/>
      <c r="D96" s="49"/>
      <c r="E96" s="54"/>
      <c r="F96" s="54"/>
      <c r="G96" s="54"/>
      <c r="H96" s="54"/>
      <c r="I96" s="54"/>
      <c r="J96" s="49"/>
      <c r="K96" s="54"/>
      <c r="L96" s="54"/>
      <c r="M96" s="54"/>
      <c r="N96" s="54"/>
      <c r="O96" s="54"/>
      <c r="P96" s="49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49"/>
      <c r="AC96" s="54"/>
      <c r="AD96" s="54"/>
      <c r="AE96" s="60"/>
      <c r="AF96" s="54"/>
      <c r="AG96" s="54"/>
      <c r="AH96" s="54"/>
      <c r="AI96" s="54"/>
      <c r="AJ96" s="54"/>
      <c r="AK96" s="54"/>
      <c r="AL96" s="54"/>
      <c r="AM96" s="54"/>
      <c r="AN96" s="49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49"/>
      <c r="BA96" s="54"/>
      <c r="BB96" s="54"/>
      <c r="BC96" s="54"/>
      <c r="BD96" s="54"/>
      <c r="BE96" s="54"/>
      <c r="BF96" s="49"/>
      <c r="BG96" s="54"/>
      <c r="BH96" s="54"/>
      <c r="BI96" s="54"/>
      <c r="BJ96" s="54"/>
      <c r="BK96" s="54"/>
      <c r="BL96" s="50"/>
    </row>
    <row r="97" spans="1:64" s="51" customFormat="1" hidden="1">
      <c r="A97" s="52"/>
      <c r="B97" s="59"/>
      <c r="C97" s="54"/>
      <c r="D97" s="49"/>
      <c r="E97" s="54"/>
      <c r="F97" s="54"/>
      <c r="G97" s="54"/>
      <c r="H97" s="54"/>
      <c r="I97" s="54"/>
      <c r="J97" s="49"/>
      <c r="K97" s="54"/>
      <c r="L97" s="54"/>
      <c r="M97" s="54"/>
      <c r="N97" s="54"/>
      <c r="O97" s="54"/>
      <c r="P97" s="49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49"/>
      <c r="AC97" s="54"/>
      <c r="AD97" s="54"/>
      <c r="AE97" s="60"/>
      <c r="AF97" s="54"/>
      <c r="AG97" s="54"/>
      <c r="AH97" s="54"/>
      <c r="AI97" s="54"/>
      <c r="AJ97" s="54"/>
      <c r="AK97" s="54"/>
      <c r="AL97" s="54"/>
      <c r="AM97" s="54"/>
      <c r="AN97" s="49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49"/>
      <c r="BA97" s="54"/>
      <c r="BB97" s="54"/>
      <c r="BC97" s="54"/>
      <c r="BD97" s="54"/>
      <c r="BE97" s="54"/>
      <c r="BF97" s="49"/>
      <c r="BG97" s="54"/>
      <c r="BH97" s="54"/>
      <c r="BI97" s="54"/>
      <c r="BJ97" s="54"/>
      <c r="BK97" s="54"/>
      <c r="BL97" s="50"/>
    </row>
    <row r="98" spans="1:64" s="51" customFormat="1" ht="31.5">
      <c r="A98" s="52" t="s">
        <v>168</v>
      </c>
      <c r="B98" s="40" t="s">
        <v>169</v>
      </c>
      <c r="C98" s="47" t="s">
        <v>86</v>
      </c>
      <c r="D98" s="42">
        <v>0</v>
      </c>
      <c r="E98" s="43">
        <f>SUM(E99:E100)</f>
        <v>0</v>
      </c>
      <c r="F98" s="43">
        <f>SUM(F99:F100)</f>
        <v>0</v>
      </c>
      <c r="G98" s="43">
        <f>SUM(G99:G100)</f>
        <v>0</v>
      </c>
      <c r="H98" s="43">
        <f>SUM(H99:H100)</f>
        <v>0</v>
      </c>
      <c r="I98" s="43">
        <f>SUM(I99:I100)</f>
        <v>0</v>
      </c>
      <c r="J98" s="42">
        <v>0</v>
      </c>
      <c r="K98" s="43">
        <f>SUM(K99:K100)</f>
        <v>0</v>
      </c>
      <c r="L98" s="43">
        <f>SUM(L99:L100)</f>
        <v>0</v>
      </c>
      <c r="M98" s="43">
        <f>SUM(M99:M100)</f>
        <v>0</v>
      </c>
      <c r="N98" s="43">
        <f>SUM(N99:N100)</f>
        <v>0</v>
      </c>
      <c r="O98" s="43">
        <f>SUM(O99:O100)</f>
        <v>0</v>
      </c>
      <c r="P98" s="42">
        <v>0</v>
      </c>
      <c r="Q98" s="43">
        <f>SUM(Q99:Q100)</f>
        <v>0</v>
      </c>
      <c r="R98" s="43">
        <f>SUM(R99:R100)</f>
        <v>0</v>
      </c>
      <c r="S98" s="43">
        <f>SUM(S99:S100)</f>
        <v>0</v>
      </c>
      <c r="T98" s="43">
        <f>SUM(T99:T100)</f>
        <v>0</v>
      </c>
      <c r="U98" s="43">
        <f>SUM(U99:U100)</f>
        <v>0</v>
      </c>
      <c r="V98" s="43">
        <v>0</v>
      </c>
      <c r="W98" s="43">
        <f>SUM(W99:W100)</f>
        <v>0</v>
      </c>
      <c r="X98" s="43">
        <f>SUM(X99:X100)</f>
        <v>0</v>
      </c>
      <c r="Y98" s="43">
        <f>SUM(Y99:Y100)</f>
        <v>0</v>
      </c>
      <c r="Z98" s="43">
        <f>SUM(Z99:Z100)</f>
        <v>0</v>
      </c>
      <c r="AA98" s="43">
        <f>SUM(AA99:AA100)</f>
        <v>0</v>
      </c>
      <c r="AB98" s="42">
        <v>0</v>
      </c>
      <c r="AC98" s="43">
        <f>SUM(AC99:AC100)</f>
        <v>0</v>
      </c>
      <c r="AD98" s="43">
        <f>SUM(AD99:AD100)</f>
        <v>0</v>
      </c>
      <c r="AE98" s="43">
        <f>SUM(AE99:AE100)</f>
        <v>0</v>
      </c>
      <c r="AF98" s="43">
        <f>SUM(AF99:AF100)</f>
        <v>0</v>
      </c>
      <c r="AG98" s="43">
        <f>SUM(AG99:AG100)</f>
        <v>0</v>
      </c>
      <c r="AH98" s="43">
        <v>0</v>
      </c>
      <c r="AI98" s="43">
        <f>SUM(AI99:AI100)</f>
        <v>0</v>
      </c>
      <c r="AJ98" s="43">
        <f>SUM(AJ99:AJ100)</f>
        <v>0</v>
      </c>
      <c r="AK98" s="43">
        <f>SUM(AK99:AK100)</f>
        <v>0</v>
      </c>
      <c r="AL98" s="43">
        <f>SUM(AL99:AL100)</f>
        <v>0</v>
      </c>
      <c r="AM98" s="43">
        <f>SUM(AM99:AM100)</f>
        <v>0</v>
      </c>
      <c r="AN98" s="42">
        <v>0</v>
      </c>
      <c r="AO98" s="43">
        <f>SUM(AO99:AO100)</f>
        <v>0</v>
      </c>
      <c r="AP98" s="43">
        <f>SUM(AP99:AP100)</f>
        <v>0</v>
      </c>
      <c r="AQ98" s="43">
        <f>SUM(AQ99:AQ100)</f>
        <v>0</v>
      </c>
      <c r="AR98" s="43">
        <f>SUM(AR99:AR100)</f>
        <v>0</v>
      </c>
      <c r="AS98" s="43">
        <f>SUM(AS99:AS100)</f>
        <v>0</v>
      </c>
      <c r="AT98" s="43">
        <v>0</v>
      </c>
      <c r="AU98" s="43">
        <f>SUM(AU99:AU100)</f>
        <v>0</v>
      </c>
      <c r="AV98" s="43">
        <f>SUM(AV99:AV100)</f>
        <v>0</v>
      </c>
      <c r="AW98" s="43">
        <f>SUM(AW99:AW100)</f>
        <v>0</v>
      </c>
      <c r="AX98" s="43">
        <f>SUM(AX99:AX100)</f>
        <v>0</v>
      </c>
      <c r="AY98" s="43">
        <f>SUM(AY99:AY100)</f>
        <v>0</v>
      </c>
      <c r="AZ98" s="42">
        <v>0</v>
      </c>
      <c r="BA98" s="43">
        <f>SUM(BA99:BA100)</f>
        <v>0</v>
      </c>
      <c r="BB98" s="43">
        <f>SUM(BB99:BB100)</f>
        <v>0</v>
      </c>
      <c r="BC98" s="43">
        <f>SUM(BC99:BC100)</f>
        <v>0</v>
      </c>
      <c r="BD98" s="43">
        <f>SUM(BD99:BD100)</f>
        <v>0</v>
      </c>
      <c r="BE98" s="43">
        <f>SUM(BE99:BE100)</f>
        <v>0</v>
      </c>
      <c r="BF98" s="42">
        <v>0</v>
      </c>
      <c r="BG98" s="43">
        <f>SUM(BG99:BG100)</f>
        <v>0</v>
      </c>
      <c r="BH98" s="43">
        <f>SUM(BH99:BH100)</f>
        <v>0</v>
      </c>
      <c r="BI98" s="43">
        <f>SUM(BI99:BI100)</f>
        <v>0</v>
      </c>
      <c r="BJ98" s="43">
        <f>SUM(BJ99:BJ100)</f>
        <v>0</v>
      </c>
      <c r="BK98" s="43">
        <f>SUM(BK99:BK100)</f>
        <v>0</v>
      </c>
      <c r="BL98" s="50"/>
    </row>
    <row r="99" spans="1:64" s="51" customFormat="1" hidden="1">
      <c r="A99" s="52"/>
      <c r="B99" s="53"/>
      <c r="C99" s="56"/>
      <c r="D99" s="42"/>
      <c r="E99" s="43"/>
      <c r="F99" s="43"/>
      <c r="G99" s="43"/>
      <c r="H99" s="43"/>
      <c r="I99" s="43"/>
      <c r="J99" s="42"/>
      <c r="K99" s="43"/>
      <c r="L99" s="43"/>
      <c r="M99" s="43"/>
      <c r="N99" s="43"/>
      <c r="O99" s="43"/>
      <c r="P99" s="42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2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2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2"/>
      <c r="BA99" s="43"/>
      <c r="BB99" s="43"/>
      <c r="BC99" s="43"/>
      <c r="BD99" s="43"/>
      <c r="BE99" s="43"/>
      <c r="BF99" s="42"/>
      <c r="BG99" s="43"/>
      <c r="BH99" s="43"/>
      <c r="BI99" s="43"/>
      <c r="BJ99" s="43"/>
      <c r="BK99" s="43"/>
      <c r="BL99" s="50"/>
    </row>
    <row r="100" spans="1:64" s="51" customFormat="1" hidden="1">
      <c r="A100" s="52"/>
      <c r="B100" s="40"/>
      <c r="C100" s="56"/>
      <c r="D100" s="42"/>
      <c r="E100" s="43"/>
      <c r="F100" s="43"/>
      <c r="G100" s="43"/>
      <c r="H100" s="43"/>
      <c r="I100" s="43"/>
      <c r="J100" s="42"/>
      <c r="K100" s="43"/>
      <c r="L100" s="43"/>
      <c r="M100" s="43"/>
      <c r="N100" s="43"/>
      <c r="O100" s="43"/>
      <c r="P100" s="42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2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2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2"/>
      <c r="BA100" s="43"/>
      <c r="BB100" s="43"/>
      <c r="BC100" s="43"/>
      <c r="BD100" s="43"/>
      <c r="BE100" s="43"/>
      <c r="BF100" s="42"/>
      <c r="BG100" s="43"/>
      <c r="BH100" s="43"/>
      <c r="BI100" s="43"/>
      <c r="BJ100" s="43"/>
      <c r="BK100" s="43"/>
      <c r="BL100" s="50"/>
    </row>
    <row r="101" spans="1:64" s="51" customFormat="1" ht="31.5">
      <c r="A101" s="52" t="s">
        <v>170</v>
      </c>
      <c r="B101" s="40" t="s">
        <v>171</v>
      </c>
      <c r="C101" s="39" t="s">
        <v>86</v>
      </c>
      <c r="D101" s="42">
        <v>0</v>
      </c>
      <c r="E101" s="43">
        <f>E102+E114+E117+E120+E123+E126+E131+E134</f>
        <v>0</v>
      </c>
      <c r="F101" s="43">
        <f>F102+F114+F117+F120+F123+F126+F131+F134</f>
        <v>0</v>
      </c>
      <c r="G101" s="43">
        <f>G102+G114+G117+G120+G123+G126+G131+G134</f>
        <v>0</v>
      </c>
      <c r="H101" s="43">
        <f>H102+H114+H117+H120+H123+H126+H131+H134</f>
        <v>0</v>
      </c>
      <c r="I101" s="43">
        <f>I102+I114+I117+I120+I123+I126+I131+I134</f>
        <v>0</v>
      </c>
      <c r="J101" s="42">
        <v>0</v>
      </c>
      <c r="K101" s="43">
        <f>K102+K114+K117+K120+K123+K126+K131+K134</f>
        <v>0</v>
      </c>
      <c r="L101" s="43">
        <f>L102+L114+L117+L120+L123+L126+L131+L134</f>
        <v>0</v>
      </c>
      <c r="M101" s="43">
        <f>M102+M114+M117+M120+M123+M126+M131+M134</f>
        <v>0</v>
      </c>
      <c r="N101" s="43">
        <f>N102+N114+N117+N120+N123+N126+N131+N134</f>
        <v>0</v>
      </c>
      <c r="O101" s="43">
        <f>O102+O114+O117+O120+O123+O126+O131+O134</f>
        <v>0</v>
      </c>
      <c r="P101" s="42">
        <v>0</v>
      </c>
      <c r="Q101" s="43">
        <f>Q102+Q114+Q117+Q120+Q123+Q126+Q131+Q134</f>
        <v>0</v>
      </c>
      <c r="R101" s="43">
        <f>R102+R114+R117+R120+R123+R126+R131+R134</f>
        <v>0</v>
      </c>
      <c r="S101" s="43">
        <f>S102+S114+S117+S120+S123+S126+S131+S134</f>
        <v>0</v>
      </c>
      <c r="T101" s="43">
        <f>T102+T114+T117+T120+T123+T126+T131+T134</f>
        <v>0</v>
      </c>
      <c r="U101" s="43">
        <f>U102+U114+U117+U120+U123+U126+U131+U134</f>
        <v>4</v>
      </c>
      <c r="V101" s="43">
        <v>0</v>
      </c>
      <c r="W101" s="43">
        <f>W102+W114+W117+W120+W123+W126+W131+W134</f>
        <v>0</v>
      </c>
      <c r="X101" s="43">
        <f>X102+X114+X117+X120+X123+X126+X131+X134</f>
        <v>0</v>
      </c>
      <c r="Y101" s="43">
        <f>Y102+Y114+Y117+Y120+Y123+Y126+Y131+Y134</f>
        <v>0</v>
      </c>
      <c r="Z101" s="43">
        <f>Z102+Z114+Z117+Z120+Z123+Z126+Z131+Z134</f>
        <v>0</v>
      </c>
      <c r="AA101" s="43">
        <f>AA102+AA114+AA117+AA120+AA123+AA126+AA131+AA134</f>
        <v>4</v>
      </c>
      <c r="AB101" s="42">
        <v>0</v>
      </c>
      <c r="AC101" s="43">
        <f>AC102+AC114+AC117+AC120+AC123+AC126+AC131+AC134</f>
        <v>0</v>
      </c>
      <c r="AD101" s="43">
        <f>AD102+AD114+AD117+AD120+AD123+AD126+AD131+AD134</f>
        <v>0</v>
      </c>
      <c r="AE101" s="43">
        <f>AE102+AE114+AE117+AE120+AE123+AE126+AE131+AE134</f>
        <v>0</v>
      </c>
      <c r="AF101" s="43">
        <f>AF102+AF114+AF117+AF120+AF123+AF126+AF131+AF134</f>
        <v>0</v>
      </c>
      <c r="AG101" s="43">
        <f>AG102+AG114+AG117+AG120+AG123+AG126+AG131+AG134</f>
        <v>2</v>
      </c>
      <c r="AH101" s="43">
        <v>0</v>
      </c>
      <c r="AI101" s="43">
        <f>AI102+AI114+AI117+AI120+AI123+AI126+AI131+AI134</f>
        <v>0</v>
      </c>
      <c r="AJ101" s="43">
        <f>AJ102+AJ114+AJ117+AJ120+AJ123+AJ126+AJ131+AJ134</f>
        <v>0</v>
      </c>
      <c r="AK101" s="43">
        <f>AK102+AK114+AK117+AK120+AK123+AK126+AK131+AK134</f>
        <v>0</v>
      </c>
      <c r="AL101" s="43">
        <f>AL102+AL114+AL117+AL120+AL123+AL126+AL131+AL134</f>
        <v>0</v>
      </c>
      <c r="AM101" s="43">
        <f>AM102+AM114+AM117+AM120+AM123+AM126+AM131+AM134</f>
        <v>2</v>
      </c>
      <c r="AN101" s="42">
        <v>0</v>
      </c>
      <c r="AO101" s="43">
        <f>AO102+AO114+AO117+AO120+AO123+AO126+AO131+AO134</f>
        <v>0</v>
      </c>
      <c r="AP101" s="43">
        <f>AP102+AP114+AP117+AP120+AP123+AP126+AP131+AP134</f>
        <v>0</v>
      </c>
      <c r="AQ101" s="43">
        <f>AQ102+AQ114+AQ117+AQ120+AQ123+AQ126+AQ131+AQ134</f>
        <v>0</v>
      </c>
      <c r="AR101" s="43">
        <f>AR102+AR114+AR117+AR120+AR123+AR126+AR131+AR134</f>
        <v>0</v>
      </c>
      <c r="AS101" s="43">
        <f>AS102+AS114+AS117+AS120+AS123+AS126+AS131+AS134</f>
        <v>2</v>
      </c>
      <c r="AT101" s="43">
        <v>0</v>
      </c>
      <c r="AU101" s="43">
        <f>AU102+AU114+AU117+AU120+AU123+AU126+AU131+AU134</f>
        <v>0</v>
      </c>
      <c r="AV101" s="43">
        <f>AV102+AV114+AV117+AV120+AV123+AV126+AV131+AV134</f>
        <v>0</v>
      </c>
      <c r="AW101" s="43">
        <f>AW102+AW114+AW117+AW120+AW123+AW126+AW131+AW134</f>
        <v>0</v>
      </c>
      <c r="AX101" s="43">
        <f>AX102+AX114+AX117+AX120+AX123+AX126+AX131+AX134</f>
        <v>0</v>
      </c>
      <c r="AY101" s="43">
        <f>AY102+AY114+AY117+AY120+AY123+AY126+AY131+AY134</f>
        <v>2</v>
      </c>
      <c r="AZ101" s="42">
        <v>0</v>
      </c>
      <c r="BA101" s="43">
        <f>BA102+BA114+BA117+BA120+BA123+BA126+BA131+BA134</f>
        <v>0</v>
      </c>
      <c r="BB101" s="43">
        <f>BB102+BB114+BB117+BB120+BB123+BB126+BB131+BB134</f>
        <v>0</v>
      </c>
      <c r="BC101" s="43">
        <f>BC102+BC114+BC117+BC120+BC123+BC126+BC131+BC134</f>
        <v>0</v>
      </c>
      <c r="BD101" s="43">
        <f>BD102+BD114+BD117+BD120+BD123+BD126+BD131+BD134</f>
        <v>0</v>
      </c>
      <c r="BE101" s="43">
        <f>BE102+BE114+BE117+BE120+BE123+BE126+BE131+BE134</f>
        <v>3</v>
      </c>
      <c r="BF101" s="42">
        <v>0</v>
      </c>
      <c r="BG101" s="43">
        <f>BG102+BG114+BG117+BG120+BG123+BG126+BG131+BG134</f>
        <v>0</v>
      </c>
      <c r="BH101" s="43">
        <f>BH102+BH114+BH117+BH120+BH123+BH126+BH131+BH134</f>
        <v>0</v>
      </c>
      <c r="BI101" s="43">
        <f>BI102+BI114+BI117+BI120+BI123+BI126+BI131+BI134</f>
        <v>0</v>
      </c>
      <c r="BJ101" s="43">
        <f>BJ102+BJ114+BJ117+BJ120+BJ123+BJ126+BJ131+BJ134</f>
        <v>0</v>
      </c>
      <c r="BK101" s="43">
        <f>BK102+BK114+BK117+BK120+BK123+BK126+BK131+BK134</f>
        <v>3</v>
      </c>
      <c r="BL101" s="50"/>
    </row>
    <row r="102" spans="1:64" s="51" customFormat="1" ht="31.5">
      <c r="A102" s="52" t="s">
        <v>172</v>
      </c>
      <c r="B102" s="40" t="s">
        <v>173</v>
      </c>
      <c r="C102" s="47" t="s">
        <v>86</v>
      </c>
      <c r="D102" s="42">
        <v>0</v>
      </c>
      <c r="E102" s="43">
        <f t="shared" ref="E102:AJ102" si="18">SUM(E103:E113)</f>
        <v>0</v>
      </c>
      <c r="F102" s="43">
        <f t="shared" si="18"/>
        <v>0</v>
      </c>
      <c r="G102" s="43">
        <f t="shared" si="18"/>
        <v>0</v>
      </c>
      <c r="H102" s="43">
        <f t="shared" si="18"/>
        <v>0</v>
      </c>
      <c r="I102" s="43">
        <f t="shared" si="18"/>
        <v>0</v>
      </c>
      <c r="J102" s="43">
        <f t="shared" si="18"/>
        <v>0</v>
      </c>
      <c r="K102" s="43">
        <f t="shared" si="18"/>
        <v>0</v>
      </c>
      <c r="L102" s="43">
        <f t="shared" si="18"/>
        <v>0</v>
      </c>
      <c r="M102" s="43">
        <f t="shared" si="18"/>
        <v>0</v>
      </c>
      <c r="N102" s="43">
        <f t="shared" si="18"/>
        <v>0</v>
      </c>
      <c r="O102" s="43">
        <f t="shared" si="18"/>
        <v>0</v>
      </c>
      <c r="P102" s="43">
        <f t="shared" si="18"/>
        <v>0</v>
      </c>
      <c r="Q102" s="43">
        <f t="shared" si="18"/>
        <v>0</v>
      </c>
      <c r="R102" s="43">
        <f t="shared" si="18"/>
        <v>0</v>
      </c>
      <c r="S102" s="43">
        <f t="shared" si="18"/>
        <v>0</v>
      </c>
      <c r="T102" s="43">
        <f t="shared" si="18"/>
        <v>0</v>
      </c>
      <c r="U102" s="43">
        <f t="shared" si="18"/>
        <v>3</v>
      </c>
      <c r="V102" s="43">
        <f t="shared" si="18"/>
        <v>0</v>
      </c>
      <c r="W102" s="43">
        <f t="shared" si="18"/>
        <v>0</v>
      </c>
      <c r="X102" s="43">
        <f t="shared" si="18"/>
        <v>0</v>
      </c>
      <c r="Y102" s="43">
        <f t="shared" si="18"/>
        <v>0</v>
      </c>
      <c r="Z102" s="43">
        <f t="shared" si="18"/>
        <v>0</v>
      </c>
      <c r="AA102" s="43">
        <f t="shared" si="18"/>
        <v>3</v>
      </c>
      <c r="AB102" s="43">
        <f t="shared" si="18"/>
        <v>0</v>
      </c>
      <c r="AC102" s="43">
        <f t="shared" si="18"/>
        <v>0</v>
      </c>
      <c r="AD102" s="43">
        <f t="shared" si="18"/>
        <v>0</v>
      </c>
      <c r="AE102" s="43">
        <f t="shared" si="18"/>
        <v>0</v>
      </c>
      <c r="AF102" s="43">
        <f t="shared" si="18"/>
        <v>0</v>
      </c>
      <c r="AG102" s="43">
        <f t="shared" si="18"/>
        <v>1</v>
      </c>
      <c r="AH102" s="43">
        <f t="shared" si="18"/>
        <v>0</v>
      </c>
      <c r="AI102" s="43">
        <f t="shared" si="18"/>
        <v>0</v>
      </c>
      <c r="AJ102" s="43">
        <f t="shared" si="18"/>
        <v>0</v>
      </c>
      <c r="AK102" s="43">
        <f t="shared" ref="AK102:BK102" si="19">SUM(AK103:AK113)</f>
        <v>0</v>
      </c>
      <c r="AL102" s="43">
        <f t="shared" si="19"/>
        <v>0</v>
      </c>
      <c r="AM102" s="43">
        <f t="shared" si="19"/>
        <v>1</v>
      </c>
      <c r="AN102" s="43">
        <f t="shared" si="19"/>
        <v>0</v>
      </c>
      <c r="AO102" s="43">
        <f t="shared" si="19"/>
        <v>0</v>
      </c>
      <c r="AP102" s="43">
        <f t="shared" si="19"/>
        <v>0</v>
      </c>
      <c r="AQ102" s="43">
        <f t="shared" si="19"/>
        <v>0</v>
      </c>
      <c r="AR102" s="43">
        <f t="shared" si="19"/>
        <v>0</v>
      </c>
      <c r="AS102" s="43">
        <f t="shared" si="19"/>
        <v>2</v>
      </c>
      <c r="AT102" s="43">
        <f t="shared" si="19"/>
        <v>0</v>
      </c>
      <c r="AU102" s="43">
        <f t="shared" si="19"/>
        <v>0</v>
      </c>
      <c r="AV102" s="43">
        <f t="shared" si="19"/>
        <v>0</v>
      </c>
      <c r="AW102" s="43">
        <f t="shared" si="19"/>
        <v>0</v>
      </c>
      <c r="AX102" s="43">
        <f t="shared" si="19"/>
        <v>0</v>
      </c>
      <c r="AY102" s="43">
        <f t="shared" si="19"/>
        <v>2</v>
      </c>
      <c r="AZ102" s="43">
        <f t="shared" si="19"/>
        <v>0</v>
      </c>
      <c r="BA102" s="43">
        <f t="shared" si="19"/>
        <v>0</v>
      </c>
      <c r="BB102" s="43">
        <f t="shared" si="19"/>
        <v>0</v>
      </c>
      <c r="BC102" s="43">
        <f t="shared" si="19"/>
        <v>0</v>
      </c>
      <c r="BD102" s="43">
        <f t="shared" si="19"/>
        <v>0</v>
      </c>
      <c r="BE102" s="43">
        <f t="shared" si="19"/>
        <v>3</v>
      </c>
      <c r="BF102" s="43">
        <f t="shared" si="19"/>
        <v>0</v>
      </c>
      <c r="BG102" s="43">
        <f t="shared" si="19"/>
        <v>0</v>
      </c>
      <c r="BH102" s="43">
        <f t="shared" si="19"/>
        <v>0</v>
      </c>
      <c r="BI102" s="43">
        <f t="shared" si="19"/>
        <v>0</v>
      </c>
      <c r="BJ102" s="43">
        <f t="shared" si="19"/>
        <v>0</v>
      </c>
      <c r="BK102" s="43">
        <f t="shared" si="19"/>
        <v>3</v>
      </c>
      <c r="BL102" s="50"/>
    </row>
    <row r="103" spans="1:64" s="57" customFormat="1" ht="38.25">
      <c r="A103" s="52" t="s">
        <v>174</v>
      </c>
      <c r="B103" s="53" t="str">
        <f>'[1]4'!B102</f>
        <v>Модернизация учета электрической энергии ВЛ-0,4 кВ от ТП-1006, ТП-24со, РП-37, ТП-30со</v>
      </c>
      <c r="C103" s="53" t="str">
        <f>'[1]4'!C102</f>
        <v>Q_РМ.2026.18</v>
      </c>
      <c r="D103" s="49">
        <v>0</v>
      </c>
      <c r="E103" s="49">
        <v>0</v>
      </c>
      <c r="F103" s="49">
        <v>0</v>
      </c>
      <c r="G103" s="49">
        <v>0</v>
      </c>
      <c r="H103" s="49">
        <v>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v>0</v>
      </c>
      <c r="P103" s="49" t="s">
        <v>175</v>
      </c>
      <c r="Q103" s="49">
        <v>0</v>
      </c>
      <c r="R103" s="49">
        <v>0</v>
      </c>
      <c r="S103" s="49">
        <v>0</v>
      </c>
      <c r="T103" s="49">
        <v>0</v>
      </c>
      <c r="U103" s="49">
        <v>1</v>
      </c>
      <c r="V103" s="49" t="s">
        <v>175</v>
      </c>
      <c r="W103" s="49">
        <f>'[1]5. 2026 г.'!AH95</f>
        <v>0</v>
      </c>
      <c r="X103" s="49">
        <f>'[1]5. 2026 г.'!AI95</f>
        <v>0</v>
      </c>
      <c r="Y103" s="49">
        <f>'[1]5. 2026 г.'!AJ95</f>
        <v>0</v>
      </c>
      <c r="Z103" s="49">
        <f>'[1]5. 2026 г.'!AK95</f>
        <v>0</v>
      </c>
      <c r="AA103" s="49">
        <f>'[1]5. 2026 г.'!AL95</f>
        <v>1</v>
      </c>
      <c r="AB103" s="49">
        <v>0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</v>
      </c>
      <c r="AI103" s="49">
        <v>0</v>
      </c>
      <c r="AJ103" s="49">
        <v>0</v>
      </c>
      <c r="AK103" s="49">
        <v>0</v>
      </c>
      <c r="AL103" s="49">
        <v>0</v>
      </c>
      <c r="AM103" s="49">
        <v>0</v>
      </c>
      <c r="AN103" s="49">
        <v>0</v>
      </c>
      <c r="AO103" s="49">
        <v>0</v>
      </c>
      <c r="AP103" s="49">
        <v>0</v>
      </c>
      <c r="AQ103" s="49">
        <v>0</v>
      </c>
      <c r="AR103" s="49">
        <v>0</v>
      </c>
      <c r="AS103" s="49">
        <v>0</v>
      </c>
      <c r="AT103" s="49">
        <v>0</v>
      </c>
      <c r="AU103" s="49">
        <v>0</v>
      </c>
      <c r="AV103" s="49">
        <v>0</v>
      </c>
      <c r="AW103" s="49">
        <v>0</v>
      </c>
      <c r="AX103" s="49">
        <v>0</v>
      </c>
      <c r="AY103" s="49">
        <v>0</v>
      </c>
      <c r="AZ103" s="49">
        <v>0</v>
      </c>
      <c r="BA103" s="49">
        <v>0</v>
      </c>
      <c r="BB103" s="49">
        <v>0</v>
      </c>
      <c r="BC103" s="49">
        <v>0</v>
      </c>
      <c r="BD103" s="49">
        <v>0</v>
      </c>
      <c r="BE103" s="49">
        <v>0</v>
      </c>
      <c r="BF103" s="49">
        <v>0</v>
      </c>
      <c r="BG103" s="49">
        <v>0</v>
      </c>
      <c r="BH103" s="49">
        <v>0</v>
      </c>
      <c r="BI103" s="49">
        <v>0</v>
      </c>
      <c r="BJ103" s="49">
        <v>0</v>
      </c>
      <c r="BK103" s="49">
        <v>0</v>
      </c>
      <c r="BL103" s="50" t="str">
        <f>'[1]4'!CL102</f>
        <v>изменение типа и количества  ПУ, изменение ставки НДС</v>
      </c>
    </row>
    <row r="104" spans="1:64" s="57" customFormat="1" ht="47.25">
      <c r="A104" s="52" t="s">
        <v>176</v>
      </c>
      <c r="B104" s="53" t="str">
        <f>'[1]4'!B103</f>
        <v>Модернизация учета электрической энергии ВЛ-0,4 кВ от ТП-685, ТП-890, ТП-1005,  ТП-3706, ТП-3709.</v>
      </c>
      <c r="C104" s="53" t="str">
        <f>'[1]4'!C103</f>
        <v>Q_РМ.2026.19</v>
      </c>
      <c r="D104" s="49">
        <v>0</v>
      </c>
      <c r="E104" s="49">
        <v>0</v>
      </c>
      <c r="F104" s="49">
        <v>0</v>
      </c>
      <c r="G104" s="49">
        <v>0</v>
      </c>
      <c r="H104" s="49">
        <v>0</v>
      </c>
      <c r="I104" s="49">
        <v>0</v>
      </c>
      <c r="J104" s="49">
        <v>0</v>
      </c>
      <c r="K104" s="49">
        <v>0</v>
      </c>
      <c r="L104" s="49">
        <v>0</v>
      </c>
      <c r="M104" s="49">
        <v>0</v>
      </c>
      <c r="N104" s="49">
        <v>0</v>
      </c>
      <c r="O104" s="49">
        <v>0</v>
      </c>
      <c r="P104" s="49" t="s">
        <v>175</v>
      </c>
      <c r="Q104" s="49">
        <v>0</v>
      </c>
      <c r="R104" s="49">
        <v>0</v>
      </c>
      <c r="S104" s="49">
        <v>0</v>
      </c>
      <c r="T104" s="49">
        <v>0</v>
      </c>
      <c r="U104" s="49">
        <v>1</v>
      </c>
      <c r="V104" s="49" t="s">
        <v>175</v>
      </c>
      <c r="W104" s="49">
        <f>'[1]5. 2026 г.'!AH96</f>
        <v>0</v>
      </c>
      <c r="X104" s="49">
        <f>'[1]5. 2026 г.'!AI96</f>
        <v>0</v>
      </c>
      <c r="Y104" s="49">
        <f>'[1]5. 2026 г.'!AJ96</f>
        <v>0</v>
      </c>
      <c r="Z104" s="49">
        <f>'[1]5. 2026 г.'!AK96</f>
        <v>0</v>
      </c>
      <c r="AA104" s="49">
        <f>'[1]5. 2026 г.'!AL96</f>
        <v>1</v>
      </c>
      <c r="AB104" s="49">
        <v>0</v>
      </c>
      <c r="AC104" s="49">
        <v>0</v>
      </c>
      <c r="AD104" s="49">
        <v>0</v>
      </c>
      <c r="AE104" s="49">
        <v>0</v>
      </c>
      <c r="AF104" s="49">
        <v>0</v>
      </c>
      <c r="AG104" s="49">
        <v>0</v>
      </c>
      <c r="AH104" s="49">
        <v>0</v>
      </c>
      <c r="AI104" s="49">
        <v>0</v>
      </c>
      <c r="AJ104" s="49">
        <v>0</v>
      </c>
      <c r="AK104" s="49">
        <v>0</v>
      </c>
      <c r="AL104" s="49">
        <v>0</v>
      </c>
      <c r="AM104" s="49">
        <v>0</v>
      </c>
      <c r="AN104" s="49">
        <v>0</v>
      </c>
      <c r="AO104" s="49">
        <v>0</v>
      </c>
      <c r="AP104" s="49">
        <v>0</v>
      </c>
      <c r="AQ104" s="49">
        <v>0</v>
      </c>
      <c r="AR104" s="49">
        <v>0</v>
      </c>
      <c r="AS104" s="49">
        <v>0</v>
      </c>
      <c r="AT104" s="49">
        <v>0</v>
      </c>
      <c r="AU104" s="49">
        <v>0</v>
      </c>
      <c r="AV104" s="49">
        <v>0</v>
      </c>
      <c r="AW104" s="49">
        <v>0</v>
      </c>
      <c r="AX104" s="49">
        <v>0</v>
      </c>
      <c r="AY104" s="49">
        <v>0</v>
      </c>
      <c r="AZ104" s="49">
        <v>0</v>
      </c>
      <c r="BA104" s="49">
        <v>0</v>
      </c>
      <c r="BB104" s="49">
        <v>0</v>
      </c>
      <c r="BC104" s="49">
        <v>0</v>
      </c>
      <c r="BD104" s="49">
        <v>0</v>
      </c>
      <c r="BE104" s="49">
        <v>0</v>
      </c>
      <c r="BF104" s="49">
        <v>0</v>
      </c>
      <c r="BG104" s="49">
        <v>0</v>
      </c>
      <c r="BH104" s="49">
        <v>0</v>
      </c>
      <c r="BI104" s="49">
        <v>0</v>
      </c>
      <c r="BJ104" s="49">
        <v>0</v>
      </c>
      <c r="BK104" s="49">
        <v>0</v>
      </c>
      <c r="BL104" s="50" t="str">
        <f>'[1]4'!CL103</f>
        <v>изменение типа и количества  ПУ, изменение ставки НДС</v>
      </c>
    </row>
    <row r="105" spans="1:64" s="57" customFormat="1" ht="47.25">
      <c r="A105" s="52" t="s">
        <v>177</v>
      </c>
      <c r="B105" s="53" t="str">
        <f>'[1]4'!B104</f>
        <v>Модернизация учета электрической энергии ВЛ-0,4 кВ от ТП-854, ТП-3710, ТП-3722, ТП-3724, ТП-3708, ТП-1383</v>
      </c>
      <c r="C105" s="53" t="str">
        <f>'[1]4'!C104</f>
        <v>Q_РМ.2026.20</v>
      </c>
      <c r="D105" s="49">
        <v>0</v>
      </c>
      <c r="E105" s="49">
        <v>0</v>
      </c>
      <c r="F105" s="49">
        <v>0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0</v>
      </c>
      <c r="P105" s="49" t="s">
        <v>175</v>
      </c>
      <c r="Q105" s="49">
        <v>0</v>
      </c>
      <c r="R105" s="49">
        <v>0</v>
      </c>
      <c r="S105" s="49">
        <v>0</v>
      </c>
      <c r="T105" s="49">
        <v>0</v>
      </c>
      <c r="U105" s="49">
        <v>1</v>
      </c>
      <c r="V105" s="49" t="s">
        <v>175</v>
      </c>
      <c r="W105" s="49">
        <f>'[1]5. 2026 г.'!AH97</f>
        <v>0</v>
      </c>
      <c r="X105" s="49">
        <f>'[1]5. 2026 г.'!AI97</f>
        <v>0</v>
      </c>
      <c r="Y105" s="49">
        <f>'[1]5. 2026 г.'!AJ97</f>
        <v>0</v>
      </c>
      <c r="Z105" s="49">
        <f>'[1]5. 2026 г.'!AK97</f>
        <v>0</v>
      </c>
      <c r="AA105" s="49">
        <f>'[1]5. 2026 г.'!AL97</f>
        <v>1</v>
      </c>
      <c r="AB105" s="49">
        <v>0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  <c r="AI105" s="49">
        <v>0</v>
      </c>
      <c r="AJ105" s="49">
        <v>0</v>
      </c>
      <c r="AK105" s="49">
        <v>0</v>
      </c>
      <c r="AL105" s="49">
        <v>0</v>
      </c>
      <c r="AM105" s="49">
        <v>0</v>
      </c>
      <c r="AN105" s="49">
        <v>0</v>
      </c>
      <c r="AO105" s="49">
        <v>0</v>
      </c>
      <c r="AP105" s="49">
        <v>0</v>
      </c>
      <c r="AQ105" s="49">
        <v>0</v>
      </c>
      <c r="AR105" s="49">
        <v>0</v>
      </c>
      <c r="AS105" s="49">
        <v>0</v>
      </c>
      <c r="AT105" s="49">
        <v>0</v>
      </c>
      <c r="AU105" s="49">
        <v>0</v>
      </c>
      <c r="AV105" s="49">
        <v>0</v>
      </c>
      <c r="AW105" s="49">
        <v>0</v>
      </c>
      <c r="AX105" s="49">
        <v>0</v>
      </c>
      <c r="AY105" s="49">
        <v>0</v>
      </c>
      <c r="AZ105" s="49">
        <v>0</v>
      </c>
      <c r="BA105" s="49">
        <v>0</v>
      </c>
      <c r="BB105" s="49">
        <v>0</v>
      </c>
      <c r="BC105" s="49">
        <v>0</v>
      </c>
      <c r="BD105" s="49">
        <v>0</v>
      </c>
      <c r="BE105" s="49">
        <v>0</v>
      </c>
      <c r="BF105" s="49">
        <v>0</v>
      </c>
      <c r="BG105" s="49">
        <v>0</v>
      </c>
      <c r="BH105" s="49">
        <v>0</v>
      </c>
      <c r="BI105" s="49">
        <v>0</v>
      </c>
      <c r="BJ105" s="49">
        <v>0</v>
      </c>
      <c r="BK105" s="49">
        <v>0</v>
      </c>
      <c r="BL105" s="50" t="str">
        <f>'[1]4'!CL104</f>
        <v>изменение типа и количества  ПУ, изменение ставки НДС</v>
      </c>
    </row>
    <row r="106" spans="1:64" s="58" customFormat="1" ht="63">
      <c r="A106" s="52" t="s">
        <v>178</v>
      </c>
      <c r="B106" s="53" t="str">
        <f>'[1]4'!B105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6" s="53" t="str">
        <f>'[1]4'!C105</f>
        <v>R_РМ.2027.07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49">
        <v>0</v>
      </c>
      <c r="X106" s="49">
        <v>0</v>
      </c>
      <c r="Y106" s="49">
        <v>0</v>
      </c>
      <c r="Z106" s="49">
        <v>0</v>
      </c>
      <c r="AA106" s="49">
        <v>0</v>
      </c>
      <c r="AB106" s="49" t="s">
        <v>179</v>
      </c>
      <c r="AC106" s="49">
        <v>0</v>
      </c>
      <c r="AD106" s="49">
        <v>0</v>
      </c>
      <c r="AE106" s="49">
        <v>0</v>
      </c>
      <c r="AF106" s="49">
        <v>0</v>
      </c>
      <c r="AG106" s="49">
        <v>1</v>
      </c>
      <c r="AH106" s="49" t="s">
        <v>179</v>
      </c>
      <c r="AI106" s="49">
        <f>'[1]5. 2027 г.'!T91</f>
        <v>0</v>
      </c>
      <c r="AJ106" s="49">
        <f>'[1]5. 2027 г.'!U91</f>
        <v>0</v>
      </c>
      <c r="AK106" s="49">
        <f>'[1]5. 2027 г.'!V91</f>
        <v>0</v>
      </c>
      <c r="AL106" s="49">
        <f>'[1]5. 2027 г.'!W91</f>
        <v>0</v>
      </c>
      <c r="AM106" s="49">
        <v>1</v>
      </c>
      <c r="AN106" s="49">
        <v>0</v>
      </c>
      <c r="AO106" s="49">
        <v>0</v>
      </c>
      <c r="AP106" s="49">
        <v>0</v>
      </c>
      <c r="AQ106" s="49">
        <v>0</v>
      </c>
      <c r="AR106" s="49">
        <v>0</v>
      </c>
      <c r="AS106" s="49">
        <v>0</v>
      </c>
      <c r="AT106" s="49">
        <v>0</v>
      </c>
      <c r="AU106" s="49">
        <v>0</v>
      </c>
      <c r="AV106" s="49">
        <v>0</v>
      </c>
      <c r="AW106" s="49">
        <v>0</v>
      </c>
      <c r="AX106" s="49">
        <v>0</v>
      </c>
      <c r="AY106" s="49">
        <v>0</v>
      </c>
      <c r="AZ106" s="49">
        <v>0</v>
      </c>
      <c r="BA106" s="49">
        <v>0</v>
      </c>
      <c r="BB106" s="49">
        <v>0</v>
      </c>
      <c r="BC106" s="49">
        <v>0</v>
      </c>
      <c r="BD106" s="49">
        <v>0</v>
      </c>
      <c r="BE106" s="49">
        <v>0</v>
      </c>
      <c r="BF106" s="49">
        <v>0</v>
      </c>
      <c r="BG106" s="49">
        <v>0</v>
      </c>
      <c r="BH106" s="49">
        <v>0</v>
      </c>
      <c r="BI106" s="49">
        <v>0</v>
      </c>
      <c r="BJ106" s="49">
        <v>0</v>
      </c>
      <c r="BK106" s="49">
        <v>0</v>
      </c>
      <c r="BL106" s="50" t="str">
        <f>'[1]4'!CL105</f>
        <v xml:space="preserve"> изменение сметной стоимости без перерасчета смет, изменение ставки НДС</v>
      </c>
    </row>
    <row r="107" spans="1:64" s="51" customFormat="1" ht="51">
      <c r="A107" s="52" t="s">
        <v>180</v>
      </c>
      <c r="B107" s="53" t="str">
        <f>'[1]4'!B106</f>
        <v>Модернизация учета электрической энергии ВЛ-0,4 кВ от ТП-3717, ТП-3715, ТП-3712, ТП-5202, ТП-764, ТП-692, ТП-269, ТП-674.</v>
      </c>
      <c r="C107" s="53" t="str">
        <f>'[1]4'!C106</f>
        <v>S_РМ.2028.06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  <c r="M107" s="49">
        <v>0</v>
      </c>
      <c r="N107" s="49">
        <v>0</v>
      </c>
      <c r="O107" s="49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  <c r="AM107" s="49">
        <v>0</v>
      </c>
      <c r="AN107" s="49" t="s">
        <v>179</v>
      </c>
      <c r="AO107" s="49">
        <f>'[1]5. 2028 г.'!AA91</f>
        <v>0</v>
      </c>
      <c r="AP107" s="49">
        <f>'[1]5. 2028 г.'!AB91</f>
        <v>0</v>
      </c>
      <c r="AQ107" s="49">
        <f>'[1]5. 2028 г.'!AC91</f>
        <v>0</v>
      </c>
      <c r="AR107" s="49">
        <f>'[1]5. 2028 г.'!AD91</f>
        <v>0</v>
      </c>
      <c r="AS107" s="49">
        <f>'[1]5. 2028 г.'!AE91</f>
        <v>1</v>
      </c>
      <c r="AT107" s="49" t="s">
        <v>179</v>
      </c>
      <c r="AU107" s="49">
        <v>0</v>
      </c>
      <c r="AV107" s="49">
        <v>0</v>
      </c>
      <c r="AW107" s="49">
        <v>0</v>
      </c>
      <c r="AX107" s="49">
        <v>0</v>
      </c>
      <c r="AY107" s="49">
        <f>'[1]5. 2028 г.'!AL91</f>
        <v>1</v>
      </c>
      <c r="AZ107" s="49">
        <v>0</v>
      </c>
      <c r="BA107" s="49">
        <v>0</v>
      </c>
      <c r="BB107" s="49">
        <v>0</v>
      </c>
      <c r="BC107" s="49">
        <v>0</v>
      </c>
      <c r="BD107" s="49">
        <v>0</v>
      </c>
      <c r="BE107" s="49">
        <v>0</v>
      </c>
      <c r="BF107" s="49">
        <v>0</v>
      </c>
      <c r="BG107" s="49">
        <v>0</v>
      </c>
      <c r="BH107" s="49">
        <v>0</v>
      </c>
      <c r="BI107" s="49">
        <v>0</v>
      </c>
      <c r="BJ107" s="49">
        <v>0</v>
      </c>
      <c r="BK107" s="49">
        <v>0</v>
      </c>
      <c r="BL107" s="50" t="str">
        <f>'[1]4'!CL106</f>
        <v>изменение сметной стоимости без перерасчета смет, изменение ставки НДС</v>
      </c>
    </row>
    <row r="108" spans="1:64" s="51" customFormat="1" ht="51">
      <c r="A108" s="52" t="s">
        <v>181</v>
      </c>
      <c r="B108" s="53" t="str">
        <f>'[1]4'!B107</f>
        <v>Модернизация учета электрической энергии ВЛ-0,4 кВ от ТП-3721, Тп-3723, ТП-3703, ТП-4110, ТП-1012, ТП-4112, ТП-1011</v>
      </c>
      <c r="C108" s="53" t="str">
        <f>'[1]4'!C107</f>
        <v>S_РМ.2028.07</v>
      </c>
      <c r="D108" s="49">
        <v>0</v>
      </c>
      <c r="E108" s="49">
        <v>0</v>
      </c>
      <c r="F108" s="49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9">
        <v>0</v>
      </c>
      <c r="R108" s="49">
        <v>0</v>
      </c>
      <c r="S108" s="49">
        <v>0</v>
      </c>
      <c r="T108" s="49">
        <v>0</v>
      </c>
      <c r="U108" s="49">
        <v>0</v>
      </c>
      <c r="V108" s="49">
        <v>0</v>
      </c>
      <c r="W108" s="49">
        <v>0</v>
      </c>
      <c r="X108" s="49">
        <v>0</v>
      </c>
      <c r="Y108" s="49">
        <v>0</v>
      </c>
      <c r="Z108" s="49">
        <v>0</v>
      </c>
      <c r="AA108" s="49">
        <v>0</v>
      </c>
      <c r="AB108" s="49">
        <v>0</v>
      </c>
      <c r="AC108" s="49">
        <v>0</v>
      </c>
      <c r="AD108" s="49">
        <v>0</v>
      </c>
      <c r="AE108" s="49">
        <v>0</v>
      </c>
      <c r="AF108" s="49">
        <v>0</v>
      </c>
      <c r="AG108" s="49">
        <v>0</v>
      </c>
      <c r="AH108" s="49">
        <v>0</v>
      </c>
      <c r="AI108" s="49">
        <v>0</v>
      </c>
      <c r="AJ108" s="49">
        <v>0</v>
      </c>
      <c r="AK108" s="49">
        <v>0</v>
      </c>
      <c r="AL108" s="49">
        <v>0</v>
      </c>
      <c r="AM108" s="49">
        <v>0</v>
      </c>
      <c r="AN108" s="49" t="s">
        <v>179</v>
      </c>
      <c r="AO108" s="49">
        <f>'[1]5. 2028 г.'!AA92</f>
        <v>0</v>
      </c>
      <c r="AP108" s="49">
        <f>'[1]5. 2028 г.'!AB92</f>
        <v>0</v>
      </c>
      <c r="AQ108" s="49">
        <f>'[1]5. 2028 г.'!AC92</f>
        <v>0</v>
      </c>
      <c r="AR108" s="49">
        <f>'[1]5. 2028 г.'!AD92</f>
        <v>0</v>
      </c>
      <c r="AS108" s="49">
        <f>'[1]5. 2028 г.'!AE92</f>
        <v>1</v>
      </c>
      <c r="AT108" s="49" t="s">
        <v>179</v>
      </c>
      <c r="AU108" s="49">
        <v>0</v>
      </c>
      <c r="AV108" s="49">
        <v>0</v>
      </c>
      <c r="AW108" s="49">
        <v>0</v>
      </c>
      <c r="AX108" s="49">
        <v>0</v>
      </c>
      <c r="AY108" s="49">
        <f>'[1]5. 2028 г.'!AL92</f>
        <v>1</v>
      </c>
      <c r="AZ108" s="49">
        <v>0</v>
      </c>
      <c r="BA108" s="49">
        <v>0</v>
      </c>
      <c r="BB108" s="49">
        <v>0</v>
      </c>
      <c r="BC108" s="49">
        <v>0</v>
      </c>
      <c r="BD108" s="49">
        <v>0</v>
      </c>
      <c r="BE108" s="49">
        <v>0</v>
      </c>
      <c r="BF108" s="49">
        <v>0</v>
      </c>
      <c r="BG108" s="49">
        <v>0</v>
      </c>
      <c r="BH108" s="49">
        <v>0</v>
      </c>
      <c r="BI108" s="49">
        <v>0</v>
      </c>
      <c r="BJ108" s="49">
        <v>0</v>
      </c>
      <c r="BK108" s="49">
        <v>0</v>
      </c>
      <c r="BL108" s="50" t="str">
        <f>'[1]4'!CL107</f>
        <v>изменение сметной стоимости без перерасчета смет, изменение ставки НДС</v>
      </c>
    </row>
    <row r="109" spans="1:64" s="51" customFormat="1" ht="51">
      <c r="A109" s="52" t="s">
        <v>182</v>
      </c>
      <c r="B109" s="53" t="str">
        <f>'[1]4'!B108</f>
        <v>Модернизация учета электрической энергии ВЛ-0,4 кВ от ТП-3719, ТП-3711, ТП-64</v>
      </c>
      <c r="C109" s="53" t="str">
        <f>'[1]4'!C108</f>
        <v>T_РМ.2029.02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 t="s">
        <v>179</v>
      </c>
      <c r="BA109" s="49">
        <f>'[1]5. 2029 г. '!AA87</f>
        <v>0</v>
      </c>
      <c r="BB109" s="49">
        <f>'[1]5. 2029 г. '!AB87</f>
        <v>0</v>
      </c>
      <c r="BC109" s="49">
        <f>'[1]5. 2029 г. '!AC87</f>
        <v>0</v>
      </c>
      <c r="BD109" s="49">
        <f>'[1]5. 2029 г. '!AD87</f>
        <v>0</v>
      </c>
      <c r="BE109" s="49">
        <f>'[1]5. 2029 г. '!AE87</f>
        <v>1</v>
      </c>
      <c r="BF109" s="49" t="s">
        <v>179</v>
      </c>
      <c r="BG109" s="49">
        <v>0</v>
      </c>
      <c r="BH109" s="49">
        <v>0</v>
      </c>
      <c r="BI109" s="49">
        <v>0</v>
      </c>
      <c r="BJ109" s="49">
        <v>0</v>
      </c>
      <c r="BK109" s="49">
        <f>'[1]5. 2029 г. '!AL87</f>
        <v>1</v>
      </c>
      <c r="BL109" s="50" t="str">
        <f>'[1]4'!CL108</f>
        <v>изменение сметной стоимости без перерасчета смет, изменение ставки НДС</v>
      </c>
    </row>
    <row r="110" spans="1:64" s="51" customFormat="1" ht="51">
      <c r="A110" s="52" t="s">
        <v>183</v>
      </c>
      <c r="B110" s="53" t="str">
        <f>'[1]4'!B109</f>
        <v>Модернизация учета электрической энергии ВЛ-0,4 кВ от ТП-324, ТП-674</v>
      </c>
      <c r="C110" s="53" t="str">
        <f>'[1]4'!C109</f>
        <v>T_РМ.2029.03</v>
      </c>
      <c r="D110" s="49">
        <v>0</v>
      </c>
      <c r="E110" s="49">
        <v>0</v>
      </c>
      <c r="F110" s="49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 t="s">
        <v>179</v>
      </c>
      <c r="BA110" s="49">
        <f>'[1]5. 2029 г. '!AA88</f>
        <v>0</v>
      </c>
      <c r="BB110" s="49">
        <f>'[1]5. 2029 г. '!AB88</f>
        <v>0</v>
      </c>
      <c r="BC110" s="49">
        <f>'[1]5. 2029 г. '!AC88</f>
        <v>0</v>
      </c>
      <c r="BD110" s="49">
        <f>'[1]5. 2029 г. '!AD88</f>
        <v>0</v>
      </c>
      <c r="BE110" s="49">
        <f>'[1]5. 2029 г. '!AE88</f>
        <v>1</v>
      </c>
      <c r="BF110" s="49" t="s">
        <v>179</v>
      </c>
      <c r="BG110" s="49">
        <v>0</v>
      </c>
      <c r="BH110" s="49">
        <v>0</v>
      </c>
      <c r="BI110" s="49">
        <v>0</v>
      </c>
      <c r="BJ110" s="49">
        <v>0</v>
      </c>
      <c r="BK110" s="49">
        <f>'[1]5. 2029 г. '!AL88</f>
        <v>1</v>
      </c>
      <c r="BL110" s="50" t="str">
        <f>'[1]4'!CL109</f>
        <v>изменение сметной стоимости без перерасчета смет, изменение ставки НДС</v>
      </c>
    </row>
    <row r="111" spans="1:64" s="51" customFormat="1" ht="51">
      <c r="A111" s="52" t="s">
        <v>184</v>
      </c>
      <c r="B111" s="53" t="str">
        <f>'[1]4'!B110</f>
        <v>Модернизация учета электрической энергии ВЛ-0,4 кВ от ТП-377, ТП-341</v>
      </c>
      <c r="C111" s="53" t="str">
        <f>'[1]4'!C110</f>
        <v>T_РМ.2029.04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 t="s">
        <v>179</v>
      </c>
      <c r="BA111" s="49">
        <f>'[1]5. 2029 г. '!AA89</f>
        <v>0</v>
      </c>
      <c r="BB111" s="49">
        <f>'[1]5. 2029 г. '!AB89</f>
        <v>0</v>
      </c>
      <c r="BC111" s="49">
        <f>'[1]5. 2029 г. '!AC89</f>
        <v>0</v>
      </c>
      <c r="BD111" s="49">
        <f>'[1]5. 2029 г. '!AD89</f>
        <v>0</v>
      </c>
      <c r="BE111" s="49">
        <f>'[1]5. 2029 г. '!AE89</f>
        <v>1</v>
      </c>
      <c r="BF111" s="49" t="s">
        <v>179</v>
      </c>
      <c r="BG111" s="49">
        <v>0</v>
      </c>
      <c r="BH111" s="49">
        <v>0</v>
      </c>
      <c r="BI111" s="49">
        <v>0</v>
      </c>
      <c r="BJ111" s="49">
        <v>0</v>
      </c>
      <c r="BK111" s="49">
        <f>'[1]5. 2029 г. '!AL89</f>
        <v>1</v>
      </c>
      <c r="BL111" s="50" t="str">
        <f>'[1]4'!CL110</f>
        <v>изменение сметной стоимости без перерасчета смет, изменение ставки НДС</v>
      </c>
    </row>
    <row r="112" spans="1:64" s="51" customFormat="1" hidden="1">
      <c r="A112" s="52"/>
      <c r="B112" s="53"/>
      <c r="C112" s="53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50"/>
    </row>
    <row r="113" spans="1:64" s="51" customFormat="1" hidden="1">
      <c r="A113" s="52"/>
      <c r="B113" s="53"/>
      <c r="C113" s="61"/>
      <c r="D113" s="49"/>
      <c r="E113" s="60"/>
      <c r="F113" s="60"/>
      <c r="G113" s="60"/>
      <c r="H113" s="60"/>
      <c r="I113" s="60"/>
      <c r="J113" s="49"/>
      <c r="K113" s="60"/>
      <c r="L113" s="60"/>
      <c r="M113" s="60"/>
      <c r="N113" s="60"/>
      <c r="O113" s="60"/>
      <c r="P113" s="49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49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49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49"/>
      <c r="BA113" s="60"/>
      <c r="BB113" s="60"/>
      <c r="BC113" s="60"/>
      <c r="BD113" s="60"/>
      <c r="BE113" s="60"/>
      <c r="BF113" s="49"/>
      <c r="BG113" s="60"/>
      <c r="BH113" s="60"/>
      <c r="BI113" s="60"/>
      <c r="BJ113" s="60"/>
      <c r="BK113" s="60"/>
      <c r="BL113" s="50"/>
    </row>
    <row r="114" spans="1:64" s="51" customFormat="1" ht="31.5">
      <c r="A114" s="52" t="s">
        <v>185</v>
      </c>
      <c r="B114" s="40" t="s">
        <v>186</v>
      </c>
      <c r="C114" s="47" t="s">
        <v>86</v>
      </c>
      <c r="D114" s="42">
        <v>0</v>
      </c>
      <c r="E114" s="43">
        <f>SUM(E115:E116)</f>
        <v>0</v>
      </c>
      <c r="F114" s="43">
        <f>SUM(F115:F116)</f>
        <v>0</v>
      </c>
      <c r="G114" s="43">
        <f>SUM(G115:G116)</f>
        <v>0</v>
      </c>
      <c r="H114" s="43">
        <f>SUM(H115:H116)</f>
        <v>0</v>
      </c>
      <c r="I114" s="43">
        <f>SUM(I115:I116)</f>
        <v>0</v>
      </c>
      <c r="J114" s="42">
        <v>0</v>
      </c>
      <c r="K114" s="43">
        <f>SUM(K115:K116)</f>
        <v>0</v>
      </c>
      <c r="L114" s="43">
        <f>SUM(L115:L116)</f>
        <v>0</v>
      </c>
      <c r="M114" s="43">
        <f>SUM(M115:M116)</f>
        <v>0</v>
      </c>
      <c r="N114" s="43">
        <f>SUM(N115:N116)</f>
        <v>0</v>
      </c>
      <c r="O114" s="43">
        <f>SUM(O115:O116)</f>
        <v>0</v>
      </c>
      <c r="P114" s="42">
        <v>0</v>
      </c>
      <c r="Q114" s="43">
        <f>SUM(Q115:Q116)</f>
        <v>0</v>
      </c>
      <c r="R114" s="43">
        <f>SUM(R115:R116)</f>
        <v>0</v>
      </c>
      <c r="S114" s="43">
        <f>SUM(S115:S116)</f>
        <v>0</v>
      </c>
      <c r="T114" s="43">
        <f>SUM(T115:T116)</f>
        <v>0</v>
      </c>
      <c r="U114" s="43">
        <f>SUM(U115:U116)</f>
        <v>0</v>
      </c>
      <c r="V114" s="43">
        <v>0</v>
      </c>
      <c r="W114" s="43">
        <f>SUM(W115:W116)</f>
        <v>0</v>
      </c>
      <c r="X114" s="43">
        <f>SUM(X115:X116)</f>
        <v>0</v>
      </c>
      <c r="Y114" s="43">
        <f>SUM(Y115:Y116)</f>
        <v>0</v>
      </c>
      <c r="Z114" s="43">
        <f>SUM(Z115:Z116)</f>
        <v>0</v>
      </c>
      <c r="AA114" s="43">
        <f>SUM(AA115:AA116)</f>
        <v>0</v>
      </c>
      <c r="AB114" s="42">
        <v>0</v>
      </c>
      <c r="AC114" s="43">
        <f>SUM(AC115:AC116)</f>
        <v>0</v>
      </c>
      <c r="AD114" s="43">
        <f>SUM(AD115:AD116)</f>
        <v>0</v>
      </c>
      <c r="AE114" s="43">
        <f>SUM(AE115:AE116)</f>
        <v>0</v>
      </c>
      <c r="AF114" s="43">
        <f>SUM(AF115:AF116)</f>
        <v>0</v>
      </c>
      <c r="AG114" s="43">
        <f>SUM(AG115:AG116)</f>
        <v>0</v>
      </c>
      <c r="AH114" s="43">
        <v>0</v>
      </c>
      <c r="AI114" s="43">
        <f>SUM(AI115:AI116)</f>
        <v>0</v>
      </c>
      <c r="AJ114" s="43">
        <f>SUM(AJ115:AJ116)</f>
        <v>0</v>
      </c>
      <c r="AK114" s="43">
        <f>SUM(AK115:AK116)</f>
        <v>0</v>
      </c>
      <c r="AL114" s="43">
        <f>SUM(AL115:AL116)</f>
        <v>0</v>
      </c>
      <c r="AM114" s="43">
        <f>SUM(AM115:AM116)</f>
        <v>0</v>
      </c>
      <c r="AN114" s="42">
        <v>0</v>
      </c>
      <c r="AO114" s="43">
        <f>SUM(AO115:AO116)</f>
        <v>0</v>
      </c>
      <c r="AP114" s="43">
        <f>SUM(AP115:AP116)</f>
        <v>0</v>
      </c>
      <c r="AQ114" s="43">
        <f>SUM(AQ115:AQ116)</f>
        <v>0</v>
      </c>
      <c r="AR114" s="43">
        <f>SUM(AR115:AR116)</f>
        <v>0</v>
      </c>
      <c r="AS114" s="43">
        <f>SUM(AS115:AS116)</f>
        <v>0</v>
      </c>
      <c r="AT114" s="43">
        <v>0</v>
      </c>
      <c r="AU114" s="43">
        <f>SUM(AU115:AU116)</f>
        <v>0</v>
      </c>
      <c r="AV114" s="43">
        <f>SUM(AV115:AV116)</f>
        <v>0</v>
      </c>
      <c r="AW114" s="43">
        <f>SUM(AW115:AW116)</f>
        <v>0</v>
      </c>
      <c r="AX114" s="43">
        <f>SUM(AX115:AX116)</f>
        <v>0</v>
      </c>
      <c r="AY114" s="43">
        <f>SUM(AY115:AY116)</f>
        <v>0</v>
      </c>
      <c r="AZ114" s="42">
        <v>0</v>
      </c>
      <c r="BA114" s="43">
        <f>SUM(BA115:BA116)</f>
        <v>0</v>
      </c>
      <c r="BB114" s="43">
        <f>SUM(BB115:BB116)</f>
        <v>0</v>
      </c>
      <c r="BC114" s="43">
        <f>SUM(BC115:BC116)</f>
        <v>0</v>
      </c>
      <c r="BD114" s="43">
        <f>SUM(BD115:BD116)</f>
        <v>0</v>
      </c>
      <c r="BE114" s="43">
        <f>SUM(BE115:BE116)</f>
        <v>0</v>
      </c>
      <c r="BF114" s="42">
        <v>0</v>
      </c>
      <c r="BG114" s="43">
        <f>SUM(BG115:BG116)</f>
        <v>0</v>
      </c>
      <c r="BH114" s="43">
        <f>SUM(BH115:BH116)</f>
        <v>0</v>
      </c>
      <c r="BI114" s="43">
        <f>SUM(BI115:BI116)</f>
        <v>0</v>
      </c>
      <c r="BJ114" s="43">
        <f>SUM(BJ115:BJ116)</f>
        <v>0</v>
      </c>
      <c r="BK114" s="43">
        <f>SUM(BK115:BK116)</f>
        <v>0</v>
      </c>
      <c r="BL114" s="50"/>
    </row>
    <row r="115" spans="1:64" s="51" customFormat="1" hidden="1">
      <c r="A115" s="52"/>
      <c r="B115" s="53"/>
      <c r="C115" s="47"/>
      <c r="D115" s="42"/>
      <c r="E115" s="43"/>
      <c r="F115" s="43"/>
      <c r="G115" s="43"/>
      <c r="H115" s="43"/>
      <c r="I115" s="43"/>
      <c r="J115" s="42"/>
      <c r="K115" s="43"/>
      <c r="L115" s="43"/>
      <c r="M115" s="43"/>
      <c r="N115" s="43"/>
      <c r="O115" s="43"/>
      <c r="P115" s="42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2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2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2"/>
      <c r="BA115" s="43"/>
      <c r="BB115" s="43"/>
      <c r="BC115" s="43"/>
      <c r="BD115" s="43"/>
      <c r="BE115" s="43"/>
      <c r="BF115" s="42"/>
      <c r="BG115" s="43"/>
      <c r="BH115" s="43"/>
      <c r="BI115" s="43"/>
      <c r="BJ115" s="43"/>
      <c r="BK115" s="43"/>
      <c r="BL115" s="50"/>
    </row>
    <row r="116" spans="1:64" s="51" customFormat="1" hidden="1">
      <c r="A116" s="52"/>
      <c r="B116" s="40"/>
      <c r="C116" s="47"/>
      <c r="D116" s="42"/>
      <c r="E116" s="43"/>
      <c r="F116" s="43"/>
      <c r="G116" s="43"/>
      <c r="H116" s="43"/>
      <c r="I116" s="43"/>
      <c r="J116" s="42"/>
      <c r="K116" s="43"/>
      <c r="L116" s="43"/>
      <c r="M116" s="43"/>
      <c r="N116" s="43"/>
      <c r="O116" s="43"/>
      <c r="P116" s="42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2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2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2"/>
      <c r="BA116" s="43"/>
      <c r="BB116" s="43"/>
      <c r="BC116" s="43"/>
      <c r="BD116" s="43"/>
      <c r="BE116" s="43"/>
      <c r="BF116" s="42"/>
      <c r="BG116" s="43"/>
      <c r="BH116" s="43"/>
      <c r="BI116" s="43"/>
      <c r="BJ116" s="43"/>
      <c r="BK116" s="43"/>
      <c r="BL116" s="50"/>
    </row>
    <row r="117" spans="1:64" s="51" customFormat="1" ht="31.5">
      <c r="A117" s="52" t="s">
        <v>187</v>
      </c>
      <c r="B117" s="40" t="s">
        <v>188</v>
      </c>
      <c r="C117" s="47" t="s">
        <v>86</v>
      </c>
      <c r="D117" s="42">
        <v>0</v>
      </c>
      <c r="E117" s="43">
        <f>SUM(E118:E119)</f>
        <v>0</v>
      </c>
      <c r="F117" s="43">
        <f>SUM(F118:F119)</f>
        <v>0</v>
      </c>
      <c r="G117" s="43">
        <f>SUM(G118:G119)</f>
        <v>0</v>
      </c>
      <c r="H117" s="43">
        <f>SUM(H118:H119)</f>
        <v>0</v>
      </c>
      <c r="I117" s="43">
        <f>SUM(I118:I119)</f>
        <v>0</v>
      </c>
      <c r="J117" s="42">
        <v>0</v>
      </c>
      <c r="K117" s="43">
        <f>SUM(K118:K119)</f>
        <v>0</v>
      </c>
      <c r="L117" s="43">
        <f>SUM(L118:L119)</f>
        <v>0</v>
      </c>
      <c r="M117" s="43">
        <f>SUM(M118:M119)</f>
        <v>0</v>
      </c>
      <c r="N117" s="43">
        <f>SUM(N118:N119)</f>
        <v>0</v>
      </c>
      <c r="O117" s="43">
        <f>SUM(O118:O119)</f>
        <v>0</v>
      </c>
      <c r="P117" s="42">
        <v>0</v>
      </c>
      <c r="Q117" s="43">
        <f>SUM(Q118:Q119)</f>
        <v>0</v>
      </c>
      <c r="R117" s="43">
        <f>SUM(R118:R119)</f>
        <v>0</v>
      </c>
      <c r="S117" s="43">
        <f>SUM(S118:S119)</f>
        <v>0</v>
      </c>
      <c r="T117" s="43">
        <f>SUM(T118:T119)</f>
        <v>0</v>
      </c>
      <c r="U117" s="43">
        <f>SUM(U118:U119)</f>
        <v>0</v>
      </c>
      <c r="V117" s="43">
        <v>0</v>
      </c>
      <c r="W117" s="43">
        <f>SUM(W118:W119)</f>
        <v>0</v>
      </c>
      <c r="X117" s="43">
        <f>SUM(X118:X119)</f>
        <v>0</v>
      </c>
      <c r="Y117" s="43">
        <f>SUM(Y118:Y119)</f>
        <v>0</v>
      </c>
      <c r="Z117" s="43">
        <f>SUM(Z118:Z119)</f>
        <v>0</v>
      </c>
      <c r="AA117" s="43">
        <f>SUM(AA118:AA119)</f>
        <v>0</v>
      </c>
      <c r="AB117" s="42">
        <v>0</v>
      </c>
      <c r="AC117" s="43">
        <f>SUM(AC118:AC119)</f>
        <v>0</v>
      </c>
      <c r="AD117" s="43">
        <f>SUM(AD118:AD119)</f>
        <v>0</v>
      </c>
      <c r="AE117" s="43">
        <f>SUM(AE118:AE119)</f>
        <v>0</v>
      </c>
      <c r="AF117" s="43">
        <f>SUM(AF118:AF119)</f>
        <v>0</v>
      </c>
      <c r="AG117" s="43">
        <f>SUM(AG118:AG119)</f>
        <v>0</v>
      </c>
      <c r="AH117" s="43">
        <v>0</v>
      </c>
      <c r="AI117" s="43">
        <f>SUM(AI118:AI119)</f>
        <v>0</v>
      </c>
      <c r="AJ117" s="43">
        <f>SUM(AJ118:AJ119)</f>
        <v>0</v>
      </c>
      <c r="AK117" s="43">
        <f>SUM(AK118:AK119)</f>
        <v>0</v>
      </c>
      <c r="AL117" s="43">
        <f>SUM(AL118:AL119)</f>
        <v>0</v>
      </c>
      <c r="AM117" s="43">
        <f>SUM(AM118:AM119)</f>
        <v>0</v>
      </c>
      <c r="AN117" s="42">
        <v>0</v>
      </c>
      <c r="AO117" s="43">
        <f>SUM(AO118:AO119)</f>
        <v>0</v>
      </c>
      <c r="AP117" s="43">
        <f>SUM(AP118:AP119)</f>
        <v>0</v>
      </c>
      <c r="AQ117" s="43">
        <f>SUM(AQ118:AQ119)</f>
        <v>0</v>
      </c>
      <c r="AR117" s="43">
        <f>SUM(AR118:AR119)</f>
        <v>0</v>
      </c>
      <c r="AS117" s="43">
        <f>SUM(AS118:AS119)</f>
        <v>0</v>
      </c>
      <c r="AT117" s="43">
        <v>0</v>
      </c>
      <c r="AU117" s="43">
        <f>SUM(AU118:AU119)</f>
        <v>0</v>
      </c>
      <c r="AV117" s="43">
        <f>SUM(AV118:AV119)</f>
        <v>0</v>
      </c>
      <c r="AW117" s="43">
        <f>SUM(AW118:AW119)</f>
        <v>0</v>
      </c>
      <c r="AX117" s="43">
        <f>SUM(AX118:AX119)</f>
        <v>0</v>
      </c>
      <c r="AY117" s="43">
        <f>SUM(AY118:AY119)</f>
        <v>0</v>
      </c>
      <c r="AZ117" s="42">
        <v>0</v>
      </c>
      <c r="BA117" s="43">
        <f>SUM(BA118:BA119)</f>
        <v>0</v>
      </c>
      <c r="BB117" s="43">
        <f>SUM(BB118:BB119)</f>
        <v>0</v>
      </c>
      <c r="BC117" s="43">
        <f>SUM(BC118:BC119)</f>
        <v>0</v>
      </c>
      <c r="BD117" s="43">
        <f>SUM(BD118:BD119)</f>
        <v>0</v>
      </c>
      <c r="BE117" s="43">
        <f>SUM(BE118:BE119)</f>
        <v>0</v>
      </c>
      <c r="BF117" s="42">
        <v>0</v>
      </c>
      <c r="BG117" s="43">
        <f>SUM(BG118:BG119)</f>
        <v>0</v>
      </c>
      <c r="BH117" s="43">
        <f>SUM(BH118:BH119)</f>
        <v>0</v>
      </c>
      <c r="BI117" s="43">
        <f>SUM(BI118:BI119)</f>
        <v>0</v>
      </c>
      <c r="BJ117" s="43">
        <f>SUM(BJ118:BJ119)</f>
        <v>0</v>
      </c>
      <c r="BK117" s="43">
        <f>SUM(BK118:BK119)</f>
        <v>0</v>
      </c>
      <c r="BL117" s="50"/>
    </row>
    <row r="118" spans="1:64" s="51" customFormat="1" hidden="1">
      <c r="A118" s="52"/>
      <c r="B118" s="53"/>
      <c r="C118" s="47"/>
      <c r="D118" s="42"/>
      <c r="E118" s="43"/>
      <c r="F118" s="43"/>
      <c r="G118" s="43"/>
      <c r="H118" s="43"/>
      <c r="I118" s="43"/>
      <c r="J118" s="42"/>
      <c r="K118" s="43"/>
      <c r="L118" s="43"/>
      <c r="M118" s="43"/>
      <c r="N118" s="43"/>
      <c r="O118" s="43"/>
      <c r="P118" s="42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2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2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2"/>
      <c r="BA118" s="43"/>
      <c r="BB118" s="43"/>
      <c r="BC118" s="43"/>
      <c r="BD118" s="43"/>
      <c r="BE118" s="43"/>
      <c r="BF118" s="42"/>
      <c r="BG118" s="43"/>
      <c r="BH118" s="43"/>
      <c r="BI118" s="43"/>
      <c r="BJ118" s="43"/>
      <c r="BK118" s="43"/>
      <c r="BL118" s="50"/>
    </row>
    <row r="119" spans="1:64" s="51" customFormat="1" hidden="1">
      <c r="A119" s="52"/>
      <c r="B119" s="40"/>
      <c r="C119" s="47"/>
      <c r="D119" s="42"/>
      <c r="E119" s="43"/>
      <c r="F119" s="43"/>
      <c r="G119" s="43"/>
      <c r="H119" s="43"/>
      <c r="I119" s="43"/>
      <c r="J119" s="42"/>
      <c r="K119" s="43"/>
      <c r="L119" s="43"/>
      <c r="M119" s="43"/>
      <c r="N119" s="43"/>
      <c r="O119" s="43"/>
      <c r="P119" s="42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2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2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2"/>
      <c r="BA119" s="43"/>
      <c r="BB119" s="43"/>
      <c r="BC119" s="43"/>
      <c r="BD119" s="43"/>
      <c r="BE119" s="43"/>
      <c r="BF119" s="42"/>
      <c r="BG119" s="43"/>
      <c r="BH119" s="43"/>
      <c r="BI119" s="43"/>
      <c r="BJ119" s="43"/>
      <c r="BK119" s="43"/>
      <c r="BL119" s="50"/>
    </row>
    <row r="120" spans="1:64" s="51" customFormat="1" ht="47.25">
      <c r="A120" s="52" t="s">
        <v>189</v>
      </c>
      <c r="B120" s="40" t="s">
        <v>190</v>
      </c>
      <c r="C120" s="47" t="s">
        <v>86</v>
      </c>
      <c r="D120" s="42">
        <v>0</v>
      </c>
      <c r="E120" s="43">
        <f>SUM(E121:E122)</f>
        <v>0</v>
      </c>
      <c r="F120" s="43">
        <f>SUM(F121:F122)</f>
        <v>0</v>
      </c>
      <c r="G120" s="43">
        <f>SUM(G121:G122)</f>
        <v>0</v>
      </c>
      <c r="H120" s="43">
        <f>SUM(H121:H122)</f>
        <v>0</v>
      </c>
      <c r="I120" s="43">
        <f>SUM(I121:I122)</f>
        <v>0</v>
      </c>
      <c r="J120" s="42">
        <v>0</v>
      </c>
      <c r="K120" s="43">
        <f>SUM(K121:K122)</f>
        <v>0</v>
      </c>
      <c r="L120" s="43">
        <f>SUM(L121:L122)</f>
        <v>0</v>
      </c>
      <c r="M120" s="43">
        <f>SUM(M121:M122)</f>
        <v>0</v>
      </c>
      <c r="N120" s="43">
        <f>SUM(N121:N122)</f>
        <v>0</v>
      </c>
      <c r="O120" s="43">
        <f>SUM(O121:O122)</f>
        <v>0</v>
      </c>
      <c r="P120" s="42">
        <v>0</v>
      </c>
      <c r="Q120" s="43">
        <f>SUM(Q121:Q122)</f>
        <v>0</v>
      </c>
      <c r="R120" s="43">
        <f>SUM(R121:R122)</f>
        <v>0</v>
      </c>
      <c r="S120" s="43">
        <f>SUM(S121:S122)</f>
        <v>0</v>
      </c>
      <c r="T120" s="43">
        <f>SUM(T121:T122)</f>
        <v>0</v>
      </c>
      <c r="U120" s="43">
        <f>SUM(U121:U122)</f>
        <v>0</v>
      </c>
      <c r="V120" s="43">
        <v>0</v>
      </c>
      <c r="W120" s="43">
        <f>SUM(W121:W122)</f>
        <v>0</v>
      </c>
      <c r="X120" s="43">
        <f>SUM(X121:X122)</f>
        <v>0</v>
      </c>
      <c r="Y120" s="43">
        <f>SUM(Y121:Y122)</f>
        <v>0</v>
      </c>
      <c r="Z120" s="43">
        <f>SUM(Z121:Z122)</f>
        <v>0</v>
      </c>
      <c r="AA120" s="43">
        <f>SUM(AA121:AA122)</f>
        <v>0</v>
      </c>
      <c r="AB120" s="42">
        <v>0</v>
      </c>
      <c r="AC120" s="43">
        <f>SUM(AC121:AC122)</f>
        <v>0</v>
      </c>
      <c r="AD120" s="43">
        <f>SUM(AD121:AD122)</f>
        <v>0</v>
      </c>
      <c r="AE120" s="43">
        <f>SUM(AE121:AE122)</f>
        <v>0</v>
      </c>
      <c r="AF120" s="43">
        <f>SUM(AF121:AF122)</f>
        <v>0</v>
      </c>
      <c r="AG120" s="43">
        <f>SUM(AG121:AG122)</f>
        <v>0</v>
      </c>
      <c r="AH120" s="43">
        <v>0</v>
      </c>
      <c r="AI120" s="43">
        <f>SUM(AI121:AI122)</f>
        <v>0</v>
      </c>
      <c r="AJ120" s="43">
        <f>SUM(AJ121:AJ122)</f>
        <v>0</v>
      </c>
      <c r="AK120" s="43">
        <f>SUM(AK121:AK122)</f>
        <v>0</v>
      </c>
      <c r="AL120" s="43">
        <f>SUM(AL121:AL122)</f>
        <v>0</v>
      </c>
      <c r="AM120" s="43">
        <f>SUM(AM121:AM122)</f>
        <v>0</v>
      </c>
      <c r="AN120" s="42">
        <v>0</v>
      </c>
      <c r="AO120" s="43">
        <f>SUM(AO121:AO122)</f>
        <v>0</v>
      </c>
      <c r="AP120" s="43">
        <f>SUM(AP121:AP122)</f>
        <v>0</v>
      </c>
      <c r="AQ120" s="43">
        <f>SUM(AQ121:AQ122)</f>
        <v>0</v>
      </c>
      <c r="AR120" s="43">
        <f>SUM(AR121:AR122)</f>
        <v>0</v>
      </c>
      <c r="AS120" s="43">
        <f>SUM(AS121:AS122)</f>
        <v>0</v>
      </c>
      <c r="AT120" s="43">
        <v>0</v>
      </c>
      <c r="AU120" s="43">
        <f>SUM(AU121:AU122)</f>
        <v>0</v>
      </c>
      <c r="AV120" s="43">
        <f>SUM(AV121:AV122)</f>
        <v>0</v>
      </c>
      <c r="AW120" s="43">
        <f>SUM(AW121:AW122)</f>
        <v>0</v>
      </c>
      <c r="AX120" s="43">
        <f>SUM(AX121:AX122)</f>
        <v>0</v>
      </c>
      <c r="AY120" s="43">
        <f>SUM(AY121:AY122)</f>
        <v>0</v>
      </c>
      <c r="AZ120" s="42">
        <v>0</v>
      </c>
      <c r="BA120" s="43">
        <f>SUM(BA121:BA122)</f>
        <v>0</v>
      </c>
      <c r="BB120" s="43">
        <f>SUM(BB121:BB122)</f>
        <v>0</v>
      </c>
      <c r="BC120" s="43">
        <f>SUM(BC121:BC122)</f>
        <v>0</v>
      </c>
      <c r="BD120" s="43">
        <f>SUM(BD121:BD122)</f>
        <v>0</v>
      </c>
      <c r="BE120" s="43">
        <f>SUM(BE121:BE122)</f>
        <v>0</v>
      </c>
      <c r="BF120" s="42">
        <v>0</v>
      </c>
      <c r="BG120" s="43">
        <f>SUM(BG121:BG122)</f>
        <v>0</v>
      </c>
      <c r="BH120" s="43">
        <f>SUM(BH121:BH122)</f>
        <v>0</v>
      </c>
      <c r="BI120" s="43">
        <f>SUM(BI121:BI122)</f>
        <v>0</v>
      </c>
      <c r="BJ120" s="43">
        <f>SUM(BJ121:BJ122)</f>
        <v>0</v>
      </c>
      <c r="BK120" s="43">
        <f>SUM(BK121:BK122)</f>
        <v>0</v>
      </c>
      <c r="BL120" s="50"/>
    </row>
    <row r="121" spans="1:64" s="51" customFormat="1" hidden="1">
      <c r="A121" s="52"/>
      <c r="B121" s="53"/>
      <c r="C121" s="47"/>
      <c r="D121" s="42"/>
      <c r="E121" s="43"/>
      <c r="F121" s="43"/>
      <c r="G121" s="43"/>
      <c r="H121" s="43"/>
      <c r="I121" s="43"/>
      <c r="J121" s="42"/>
      <c r="K121" s="43"/>
      <c r="L121" s="43"/>
      <c r="M121" s="43"/>
      <c r="N121" s="43"/>
      <c r="O121" s="43"/>
      <c r="P121" s="42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2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2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2"/>
      <c r="BA121" s="43"/>
      <c r="BB121" s="43"/>
      <c r="BC121" s="43"/>
      <c r="BD121" s="43"/>
      <c r="BE121" s="43"/>
      <c r="BF121" s="42"/>
      <c r="BG121" s="43"/>
      <c r="BH121" s="43"/>
      <c r="BI121" s="43"/>
      <c r="BJ121" s="43"/>
      <c r="BK121" s="43"/>
      <c r="BL121" s="50"/>
    </row>
    <row r="122" spans="1:64" s="51" customFormat="1" hidden="1">
      <c r="A122" s="52"/>
      <c r="B122" s="40"/>
      <c r="C122" s="47"/>
      <c r="D122" s="42"/>
      <c r="E122" s="43"/>
      <c r="F122" s="43"/>
      <c r="G122" s="43"/>
      <c r="H122" s="43"/>
      <c r="I122" s="43"/>
      <c r="J122" s="42"/>
      <c r="K122" s="43"/>
      <c r="L122" s="43"/>
      <c r="M122" s="43"/>
      <c r="N122" s="43"/>
      <c r="O122" s="43"/>
      <c r="P122" s="42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2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2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2"/>
      <c r="BA122" s="43"/>
      <c r="BB122" s="43"/>
      <c r="BC122" s="43"/>
      <c r="BD122" s="43"/>
      <c r="BE122" s="43"/>
      <c r="BF122" s="42"/>
      <c r="BG122" s="43"/>
      <c r="BH122" s="43"/>
      <c r="BI122" s="43"/>
      <c r="BJ122" s="43"/>
      <c r="BK122" s="43"/>
      <c r="BL122" s="50"/>
    </row>
    <row r="123" spans="1:64" s="51" customFormat="1" ht="47.25">
      <c r="A123" s="52" t="s">
        <v>191</v>
      </c>
      <c r="B123" s="40" t="s">
        <v>192</v>
      </c>
      <c r="C123" s="47" t="s">
        <v>86</v>
      </c>
      <c r="D123" s="42">
        <v>0</v>
      </c>
      <c r="E123" s="43">
        <f>SUM(E124:E125)</f>
        <v>0</v>
      </c>
      <c r="F123" s="43">
        <f>SUM(F124:F125)</f>
        <v>0</v>
      </c>
      <c r="G123" s="43">
        <f>SUM(G124:G125)</f>
        <v>0</v>
      </c>
      <c r="H123" s="43">
        <f>SUM(H124:H125)</f>
        <v>0</v>
      </c>
      <c r="I123" s="43">
        <f>SUM(I124:I125)</f>
        <v>0</v>
      </c>
      <c r="J123" s="42">
        <v>0</v>
      </c>
      <c r="K123" s="43">
        <f>SUM(K124:K125)</f>
        <v>0</v>
      </c>
      <c r="L123" s="43">
        <f>SUM(L124:L125)</f>
        <v>0</v>
      </c>
      <c r="M123" s="43">
        <f>SUM(M124:M125)</f>
        <v>0</v>
      </c>
      <c r="N123" s="43">
        <f>SUM(N124:N125)</f>
        <v>0</v>
      </c>
      <c r="O123" s="43">
        <f>SUM(O124:O125)</f>
        <v>0</v>
      </c>
      <c r="P123" s="42">
        <v>0</v>
      </c>
      <c r="Q123" s="43">
        <f>SUM(Q124:Q125)</f>
        <v>0</v>
      </c>
      <c r="R123" s="43">
        <f>SUM(R124:R125)</f>
        <v>0</v>
      </c>
      <c r="S123" s="43">
        <f>SUM(S124:S125)</f>
        <v>0</v>
      </c>
      <c r="T123" s="43">
        <f>SUM(T124:T125)</f>
        <v>0</v>
      </c>
      <c r="U123" s="43">
        <f>SUM(U124:U125)</f>
        <v>0</v>
      </c>
      <c r="V123" s="43">
        <v>0</v>
      </c>
      <c r="W123" s="43">
        <f>SUM(W124:W125)</f>
        <v>0</v>
      </c>
      <c r="X123" s="43">
        <f>SUM(X124:X125)</f>
        <v>0</v>
      </c>
      <c r="Y123" s="43">
        <f>SUM(Y124:Y125)</f>
        <v>0</v>
      </c>
      <c r="Z123" s="43">
        <f>SUM(Z124:Z125)</f>
        <v>0</v>
      </c>
      <c r="AA123" s="43">
        <f>SUM(AA124:AA125)</f>
        <v>0</v>
      </c>
      <c r="AB123" s="42">
        <v>0</v>
      </c>
      <c r="AC123" s="43">
        <f>SUM(AC124:AC125)</f>
        <v>0</v>
      </c>
      <c r="AD123" s="43">
        <f>SUM(AD124:AD125)</f>
        <v>0</v>
      </c>
      <c r="AE123" s="43">
        <f>SUM(AE124:AE125)</f>
        <v>0</v>
      </c>
      <c r="AF123" s="43">
        <f>SUM(AF124:AF125)</f>
        <v>0</v>
      </c>
      <c r="AG123" s="43">
        <f>SUM(AG124:AG125)</f>
        <v>0</v>
      </c>
      <c r="AH123" s="43">
        <v>0</v>
      </c>
      <c r="AI123" s="43">
        <f>SUM(AI124:AI125)</f>
        <v>0</v>
      </c>
      <c r="AJ123" s="43">
        <f>SUM(AJ124:AJ125)</f>
        <v>0</v>
      </c>
      <c r="AK123" s="43">
        <f>SUM(AK124:AK125)</f>
        <v>0</v>
      </c>
      <c r="AL123" s="43">
        <f>SUM(AL124:AL125)</f>
        <v>0</v>
      </c>
      <c r="AM123" s="43">
        <f>SUM(AM124:AM125)</f>
        <v>0</v>
      </c>
      <c r="AN123" s="42">
        <v>0</v>
      </c>
      <c r="AO123" s="43">
        <f>SUM(AO124:AO125)</f>
        <v>0</v>
      </c>
      <c r="AP123" s="43">
        <f>SUM(AP124:AP125)</f>
        <v>0</v>
      </c>
      <c r="AQ123" s="43">
        <f>SUM(AQ124:AQ125)</f>
        <v>0</v>
      </c>
      <c r="AR123" s="43">
        <f>SUM(AR124:AR125)</f>
        <v>0</v>
      </c>
      <c r="AS123" s="43">
        <f>SUM(AS124:AS125)</f>
        <v>0</v>
      </c>
      <c r="AT123" s="43">
        <v>0</v>
      </c>
      <c r="AU123" s="43">
        <f>SUM(AU124:AU125)</f>
        <v>0</v>
      </c>
      <c r="AV123" s="43">
        <f>SUM(AV124:AV125)</f>
        <v>0</v>
      </c>
      <c r="AW123" s="43">
        <f>SUM(AW124:AW125)</f>
        <v>0</v>
      </c>
      <c r="AX123" s="43">
        <f>SUM(AX124:AX125)</f>
        <v>0</v>
      </c>
      <c r="AY123" s="43">
        <f>SUM(AY124:AY125)</f>
        <v>0</v>
      </c>
      <c r="AZ123" s="42">
        <v>0</v>
      </c>
      <c r="BA123" s="43">
        <f>SUM(BA124:BA125)</f>
        <v>0</v>
      </c>
      <c r="BB123" s="43">
        <f>SUM(BB124:BB125)</f>
        <v>0</v>
      </c>
      <c r="BC123" s="43">
        <f>SUM(BC124:BC125)</f>
        <v>0</v>
      </c>
      <c r="BD123" s="43">
        <f>SUM(BD124:BD125)</f>
        <v>0</v>
      </c>
      <c r="BE123" s="43">
        <f>SUM(BE124:BE125)</f>
        <v>0</v>
      </c>
      <c r="BF123" s="42">
        <v>0</v>
      </c>
      <c r="BG123" s="43">
        <f>SUM(BG124:BG125)</f>
        <v>0</v>
      </c>
      <c r="BH123" s="43">
        <f>SUM(BH124:BH125)</f>
        <v>0</v>
      </c>
      <c r="BI123" s="43">
        <f>SUM(BI124:BI125)</f>
        <v>0</v>
      </c>
      <c r="BJ123" s="43">
        <f>SUM(BJ124:BJ125)</f>
        <v>0</v>
      </c>
      <c r="BK123" s="43">
        <f>SUM(BK124:BK125)</f>
        <v>0</v>
      </c>
      <c r="BL123" s="50"/>
    </row>
    <row r="124" spans="1:64" s="51" customFormat="1" hidden="1">
      <c r="A124" s="52"/>
      <c r="B124" s="53"/>
      <c r="C124" s="54"/>
      <c r="D124" s="49"/>
      <c r="E124" s="60"/>
      <c r="F124" s="60"/>
      <c r="G124" s="60"/>
      <c r="H124" s="60"/>
      <c r="I124" s="60"/>
      <c r="J124" s="49"/>
      <c r="K124" s="60"/>
      <c r="L124" s="60"/>
      <c r="M124" s="60"/>
      <c r="N124" s="60"/>
      <c r="O124" s="60"/>
      <c r="P124" s="49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49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49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49"/>
      <c r="BA124" s="60"/>
      <c r="BB124" s="60"/>
      <c r="BC124" s="60"/>
      <c r="BD124" s="60"/>
      <c r="BE124" s="60"/>
      <c r="BF124" s="49"/>
      <c r="BG124" s="60"/>
      <c r="BH124" s="60"/>
      <c r="BI124" s="60"/>
      <c r="BJ124" s="60"/>
      <c r="BK124" s="60"/>
      <c r="BL124" s="50"/>
    </row>
    <row r="125" spans="1:64" s="51" customFormat="1" hidden="1">
      <c r="A125" s="52"/>
      <c r="B125" s="53"/>
      <c r="C125" s="54"/>
      <c r="D125" s="49"/>
      <c r="E125" s="60"/>
      <c r="F125" s="60"/>
      <c r="G125" s="60"/>
      <c r="H125" s="60"/>
      <c r="I125" s="60"/>
      <c r="J125" s="49"/>
      <c r="K125" s="60"/>
      <c r="L125" s="60"/>
      <c r="M125" s="60"/>
      <c r="N125" s="60"/>
      <c r="O125" s="60"/>
      <c r="P125" s="49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49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49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49"/>
      <c r="BA125" s="60"/>
      <c r="BB125" s="60"/>
      <c r="BC125" s="60"/>
      <c r="BD125" s="60"/>
      <c r="BE125" s="60"/>
      <c r="BF125" s="49"/>
      <c r="BG125" s="60"/>
      <c r="BH125" s="60"/>
      <c r="BI125" s="60"/>
      <c r="BJ125" s="60"/>
      <c r="BK125" s="60"/>
      <c r="BL125" s="50"/>
    </row>
    <row r="126" spans="1:64" s="45" customFormat="1" ht="47.25">
      <c r="A126" s="39" t="s">
        <v>193</v>
      </c>
      <c r="B126" s="40" t="str">
        <f>'[1]4'!B123</f>
        <v>«Включение приборов учета в систему сбора и передачи данных, класс напряжения 6 (10) кВ, всего, в том числе:»</v>
      </c>
      <c r="C126" s="40" t="str">
        <f>'[1]4'!C123</f>
        <v>нд</v>
      </c>
      <c r="D126" s="42">
        <v>0</v>
      </c>
      <c r="E126" s="43">
        <f>SUM(E127:E130)</f>
        <v>0</v>
      </c>
      <c r="F126" s="43">
        <f>SUM(F127:F130)</f>
        <v>0</v>
      </c>
      <c r="G126" s="43">
        <f>SUM(G127:G130)</f>
        <v>0</v>
      </c>
      <c r="H126" s="43">
        <f>SUM(H127:H130)</f>
        <v>0</v>
      </c>
      <c r="I126" s="43">
        <f>SUM(I127:I130)</f>
        <v>0</v>
      </c>
      <c r="J126" s="42">
        <v>0</v>
      </c>
      <c r="K126" s="43">
        <f>SUM(K127:K130)</f>
        <v>0</v>
      </c>
      <c r="L126" s="43">
        <f>SUM(L127:L130)</f>
        <v>0</v>
      </c>
      <c r="M126" s="43">
        <f>SUM(M127:M130)</f>
        <v>0</v>
      </c>
      <c r="N126" s="43">
        <f>SUM(N127:N130)</f>
        <v>0</v>
      </c>
      <c r="O126" s="43">
        <f>SUM(O127:O130)</f>
        <v>0</v>
      </c>
      <c r="P126" s="42" t="s">
        <v>86</v>
      </c>
      <c r="Q126" s="43">
        <f>SUM(Q127:Q130)</f>
        <v>0</v>
      </c>
      <c r="R126" s="43">
        <f>SUM(R127:R130)</f>
        <v>0</v>
      </c>
      <c r="S126" s="43">
        <f>SUM(S127:S130)</f>
        <v>0</v>
      </c>
      <c r="T126" s="43">
        <f>SUM(T127:T130)</f>
        <v>0</v>
      </c>
      <c r="U126" s="43">
        <f>SUM(U127:U130)</f>
        <v>1</v>
      </c>
      <c r="V126" s="43" t="s">
        <v>86</v>
      </c>
      <c r="W126" s="43">
        <f>SUM(W127:W130)</f>
        <v>0</v>
      </c>
      <c r="X126" s="43">
        <f>SUM(X127:X130)</f>
        <v>0</v>
      </c>
      <c r="Y126" s="43">
        <f>SUM(Y127:Y130)</f>
        <v>0</v>
      </c>
      <c r="Z126" s="43">
        <f>SUM(Z127:Z130)</f>
        <v>0</v>
      </c>
      <c r="AA126" s="43">
        <f>SUM(AA127:AA130)</f>
        <v>1</v>
      </c>
      <c r="AB126" s="42" t="s">
        <v>86</v>
      </c>
      <c r="AC126" s="43">
        <f>SUM(AC127:AC130)</f>
        <v>0</v>
      </c>
      <c r="AD126" s="43">
        <f>SUM(AD127:AD130)</f>
        <v>0</v>
      </c>
      <c r="AE126" s="43">
        <f>SUM(AE127:AE130)</f>
        <v>0</v>
      </c>
      <c r="AF126" s="43">
        <f>SUM(AF127:AF130)</f>
        <v>0</v>
      </c>
      <c r="AG126" s="43">
        <f>SUM(AG127:AG130)</f>
        <v>1</v>
      </c>
      <c r="AH126" s="43" t="s">
        <v>86</v>
      </c>
      <c r="AI126" s="43">
        <f>SUM(AI127:AI130)</f>
        <v>0</v>
      </c>
      <c r="AJ126" s="43">
        <f>SUM(AJ127:AJ130)</f>
        <v>0</v>
      </c>
      <c r="AK126" s="43">
        <f>SUM(AK127:AK130)</f>
        <v>0</v>
      </c>
      <c r="AL126" s="43">
        <f>SUM(AL127:AL130)</f>
        <v>0</v>
      </c>
      <c r="AM126" s="43">
        <f>SUM(AM127:AM130)</f>
        <v>1</v>
      </c>
      <c r="AN126" s="42" t="s">
        <v>86</v>
      </c>
      <c r="AO126" s="43">
        <f>SUM(AO127:AO130)</f>
        <v>0</v>
      </c>
      <c r="AP126" s="43">
        <f>SUM(AP127:AP130)</f>
        <v>0</v>
      </c>
      <c r="AQ126" s="43">
        <f>SUM(AQ127:AQ130)</f>
        <v>0</v>
      </c>
      <c r="AR126" s="43">
        <f>SUM(AR127:AR130)</f>
        <v>0</v>
      </c>
      <c r="AS126" s="43">
        <f>SUM(AS127:AS130)</f>
        <v>0</v>
      </c>
      <c r="AT126" s="43" t="s">
        <v>86</v>
      </c>
      <c r="AU126" s="43">
        <f>SUM(AU127:AU130)</f>
        <v>0</v>
      </c>
      <c r="AV126" s="43">
        <f>SUM(AV127:AV130)</f>
        <v>0</v>
      </c>
      <c r="AW126" s="43">
        <f>SUM(AW127:AW130)</f>
        <v>0</v>
      </c>
      <c r="AX126" s="43">
        <f>SUM(AX127:AX130)</f>
        <v>0</v>
      </c>
      <c r="AY126" s="43">
        <f>SUM(AY127:AY130)</f>
        <v>0</v>
      </c>
      <c r="AZ126" s="42" t="s">
        <v>86</v>
      </c>
      <c r="BA126" s="43">
        <f>SUM(BA127:BA130)</f>
        <v>0</v>
      </c>
      <c r="BB126" s="43">
        <f>SUM(BB127:BB130)</f>
        <v>0</v>
      </c>
      <c r="BC126" s="43">
        <f>SUM(BC127:BC130)</f>
        <v>0</v>
      </c>
      <c r="BD126" s="43">
        <f>SUM(BD127:BD130)</f>
        <v>0</v>
      </c>
      <c r="BE126" s="43">
        <f>SUM(BE127:BE130)</f>
        <v>0</v>
      </c>
      <c r="BF126" s="42" t="s">
        <v>86</v>
      </c>
      <c r="BG126" s="43">
        <f>SUM(BG127:BG130)</f>
        <v>0</v>
      </c>
      <c r="BH126" s="43">
        <f>SUM(BH127:BH130)</f>
        <v>0</v>
      </c>
      <c r="BI126" s="43">
        <f>SUM(BI127:BI130)</f>
        <v>0</v>
      </c>
      <c r="BJ126" s="43">
        <f>SUM(BJ127:BJ130)</f>
        <v>0</v>
      </c>
      <c r="BK126" s="43">
        <f>SUM(BK127:BK130)</f>
        <v>0</v>
      </c>
      <c r="BL126" s="44"/>
    </row>
    <row r="127" spans="1:64" s="51" customFormat="1" ht="38.25">
      <c r="A127" s="52" t="s">
        <v>194</v>
      </c>
      <c r="B127" s="53" t="str">
        <f>'[1]4'!B124</f>
        <v>АИИС КУЭ АО «Пензенская горэлектросеть»</v>
      </c>
      <c r="C127" s="53" t="str">
        <f>'[1]4'!C124</f>
        <v>Q_РМ.2026.01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49">
        <v>0</v>
      </c>
      <c r="P127" s="49" t="s">
        <v>110</v>
      </c>
      <c r="Q127" s="49">
        <v>0</v>
      </c>
      <c r="R127" s="49">
        <v>0</v>
      </c>
      <c r="S127" s="49">
        <v>0</v>
      </c>
      <c r="T127" s="49">
        <v>0</v>
      </c>
      <c r="U127" s="49">
        <v>1</v>
      </c>
      <c r="V127" s="49" t="s">
        <v>110</v>
      </c>
      <c r="W127" s="49">
        <f>'[1]5. 2026 г.'!AH113</f>
        <v>0</v>
      </c>
      <c r="X127" s="49">
        <f>'[1]5. 2026 г.'!AI113</f>
        <v>0</v>
      </c>
      <c r="Y127" s="49">
        <f>'[1]5. 2026 г.'!AJ113</f>
        <v>0</v>
      </c>
      <c r="Z127" s="49">
        <f>'[1]5. 2026 г.'!AK113</f>
        <v>0</v>
      </c>
      <c r="AA127" s="49">
        <f>'[1]5. 2026 г.'!AL113</f>
        <v>1</v>
      </c>
      <c r="AB127" s="49">
        <v>0</v>
      </c>
      <c r="AC127" s="49">
        <v>0</v>
      </c>
      <c r="AD127" s="49">
        <v>0</v>
      </c>
      <c r="AE127" s="49">
        <v>0</v>
      </c>
      <c r="AF127" s="49">
        <v>0</v>
      </c>
      <c r="AG127" s="49">
        <v>0</v>
      </c>
      <c r="AH127" s="49">
        <v>0</v>
      </c>
      <c r="AI127" s="49">
        <v>0</v>
      </c>
      <c r="AJ127" s="49">
        <v>0</v>
      </c>
      <c r="AK127" s="49">
        <v>0</v>
      </c>
      <c r="AL127" s="49">
        <v>0</v>
      </c>
      <c r="AM127" s="49">
        <f>'[1]5. 2027 г.'!X106</f>
        <v>0</v>
      </c>
      <c r="AN127" s="49">
        <v>0</v>
      </c>
      <c r="AO127" s="49">
        <v>0</v>
      </c>
      <c r="AP127" s="49">
        <v>0</v>
      </c>
      <c r="AQ127" s="49">
        <v>0</v>
      </c>
      <c r="AR127" s="49">
        <v>0</v>
      </c>
      <c r="AS127" s="49">
        <v>0</v>
      </c>
      <c r="AT127" s="49">
        <v>0</v>
      </c>
      <c r="AU127" s="49">
        <v>0</v>
      </c>
      <c r="AV127" s="49">
        <v>0</v>
      </c>
      <c r="AW127" s="49">
        <v>0</v>
      </c>
      <c r="AX127" s="49">
        <v>0</v>
      </c>
      <c r="AY127" s="49">
        <v>0</v>
      </c>
      <c r="AZ127" s="49">
        <v>0</v>
      </c>
      <c r="BA127" s="49">
        <v>0</v>
      </c>
      <c r="BB127" s="49">
        <v>0</v>
      </c>
      <c r="BC127" s="49">
        <v>0</v>
      </c>
      <c r="BD127" s="49">
        <v>0</v>
      </c>
      <c r="BE127" s="49">
        <v>0</v>
      </c>
      <c r="BF127" s="49">
        <v>0</v>
      </c>
      <c r="BG127" s="49">
        <v>0</v>
      </c>
      <c r="BH127" s="49">
        <v>0</v>
      </c>
      <c r="BI127" s="49">
        <v>0</v>
      </c>
      <c r="BJ127" s="49">
        <v>0</v>
      </c>
      <c r="BK127" s="49">
        <v>0</v>
      </c>
      <c r="BL127" s="50" t="str">
        <f>'[1]4'!CL124</f>
        <v>актуализация технических решений, изменение ставки НДС</v>
      </c>
    </row>
    <row r="128" spans="1:64" s="51" customFormat="1" ht="51">
      <c r="A128" s="52" t="s">
        <v>195</v>
      </c>
      <c r="B128" s="53" t="str">
        <f>'[1]4'!B125</f>
        <v>АИИС КУЭ АО «Пензенская горэлектросеть»</v>
      </c>
      <c r="C128" s="53" t="str">
        <f>'[1]4'!C125</f>
        <v>R_РМ.2027.01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49">
        <v>0</v>
      </c>
      <c r="L128" s="49">
        <v>0</v>
      </c>
      <c r="M128" s="49">
        <v>0</v>
      </c>
      <c r="N128" s="49">
        <v>0</v>
      </c>
      <c r="O128" s="49">
        <v>0</v>
      </c>
      <c r="P128" s="49">
        <v>0</v>
      </c>
      <c r="Q128" s="49">
        <v>0</v>
      </c>
      <c r="R128" s="49">
        <v>0</v>
      </c>
      <c r="S128" s="49">
        <v>0</v>
      </c>
      <c r="T128" s="49">
        <v>0</v>
      </c>
      <c r="U128" s="49">
        <v>0</v>
      </c>
      <c r="V128" s="49">
        <v>0</v>
      </c>
      <c r="W128" s="49">
        <v>0</v>
      </c>
      <c r="X128" s="49">
        <v>0</v>
      </c>
      <c r="Y128" s="49">
        <v>0</v>
      </c>
      <c r="Z128" s="49">
        <v>0</v>
      </c>
      <c r="AA128" s="49">
        <v>0</v>
      </c>
      <c r="AB128" s="49" t="s">
        <v>110</v>
      </c>
      <c r="AC128" s="49">
        <v>0</v>
      </c>
      <c r="AD128" s="49">
        <v>0</v>
      </c>
      <c r="AE128" s="49">
        <v>0</v>
      </c>
      <c r="AF128" s="49">
        <v>0</v>
      </c>
      <c r="AG128" s="49">
        <v>1</v>
      </c>
      <c r="AH128" s="49" t="s">
        <v>110</v>
      </c>
      <c r="AI128" s="49">
        <f>'[1]5. 2027 г.'!T107</f>
        <v>0</v>
      </c>
      <c r="AJ128" s="49">
        <f>'[1]5. 2027 г.'!U107</f>
        <v>0</v>
      </c>
      <c r="AK128" s="49">
        <f>'[1]5. 2027 г.'!AC116</f>
        <v>0</v>
      </c>
      <c r="AL128" s="49">
        <f>'[1]5. 2027 г.'!AD116</f>
        <v>0</v>
      </c>
      <c r="AM128" s="49">
        <f>'[1]5. 2027 г.'!AE116</f>
        <v>1</v>
      </c>
      <c r="AN128" s="49">
        <v>0</v>
      </c>
      <c r="AO128" s="49">
        <v>0</v>
      </c>
      <c r="AP128" s="49">
        <v>0</v>
      </c>
      <c r="AQ128" s="49">
        <v>0</v>
      </c>
      <c r="AR128" s="49">
        <v>0</v>
      </c>
      <c r="AS128" s="49">
        <v>0</v>
      </c>
      <c r="AT128" s="49">
        <v>0</v>
      </c>
      <c r="AU128" s="49">
        <v>0</v>
      </c>
      <c r="AV128" s="49">
        <v>0</v>
      </c>
      <c r="AW128" s="49">
        <v>0</v>
      </c>
      <c r="AX128" s="49">
        <v>0</v>
      </c>
      <c r="AY128" s="49">
        <v>0</v>
      </c>
      <c r="AZ128" s="49">
        <v>0</v>
      </c>
      <c r="BA128" s="49">
        <v>0</v>
      </c>
      <c r="BB128" s="49">
        <v>0</v>
      </c>
      <c r="BC128" s="49">
        <v>0</v>
      </c>
      <c r="BD128" s="49">
        <v>0</v>
      </c>
      <c r="BE128" s="49">
        <v>0</v>
      </c>
      <c r="BF128" s="49">
        <v>0</v>
      </c>
      <c r="BG128" s="49">
        <v>0</v>
      </c>
      <c r="BH128" s="49">
        <v>0</v>
      </c>
      <c r="BI128" s="49">
        <v>0</v>
      </c>
      <c r="BJ128" s="49">
        <v>0</v>
      </c>
      <c r="BK128" s="49">
        <v>0</v>
      </c>
      <c r="BL128" s="50" t="str">
        <f>'[1]4'!CL125</f>
        <v>изменение сметной стоимости без перерасчета смет, изменение ставки НДС</v>
      </c>
    </row>
    <row r="129" spans="1:64" s="51" customFormat="1" hidden="1">
      <c r="A129" s="52"/>
      <c r="B129" s="53"/>
      <c r="C129" s="53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50"/>
    </row>
    <row r="130" spans="1:64" s="51" customFormat="1" hidden="1">
      <c r="A130" s="52"/>
      <c r="B130" s="53"/>
      <c r="C130" s="53"/>
      <c r="D130" s="49"/>
      <c r="E130" s="60"/>
      <c r="F130" s="60"/>
      <c r="G130" s="60"/>
      <c r="H130" s="60"/>
      <c r="I130" s="60"/>
      <c r="J130" s="49"/>
      <c r="K130" s="60"/>
      <c r="L130" s="60"/>
      <c r="M130" s="60"/>
      <c r="N130" s="60"/>
      <c r="O130" s="60"/>
      <c r="P130" s="49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49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49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49"/>
      <c r="BA130" s="60"/>
      <c r="BB130" s="60"/>
      <c r="BC130" s="60"/>
      <c r="BD130" s="60"/>
      <c r="BE130" s="60"/>
      <c r="BF130" s="49"/>
      <c r="BG130" s="60"/>
      <c r="BH130" s="60"/>
      <c r="BI130" s="60"/>
      <c r="BJ130" s="60"/>
      <c r="BK130" s="60"/>
      <c r="BL130" s="50"/>
    </row>
    <row r="131" spans="1:64" s="51" customFormat="1" ht="47.25">
      <c r="A131" s="52" t="s">
        <v>196</v>
      </c>
      <c r="B131" s="40" t="str">
        <f>'[1]4'!B128</f>
        <v>«Включение приборов учета в систему сбора и передачи данных, класс напряжения 35 кВ, всего, в том числе:»</v>
      </c>
      <c r="C131" s="40" t="str">
        <f>'[1]4'!C128</f>
        <v>нд</v>
      </c>
      <c r="D131" s="49">
        <v>0</v>
      </c>
      <c r="E131" s="60">
        <f>SUM(E132:E133)</f>
        <v>0</v>
      </c>
      <c r="F131" s="60">
        <f>SUM(F132:F133)</f>
        <v>0</v>
      </c>
      <c r="G131" s="60">
        <f>SUM(G132:G133)</f>
        <v>0</v>
      </c>
      <c r="H131" s="60">
        <f>SUM(H132:H133)</f>
        <v>0</v>
      </c>
      <c r="I131" s="60">
        <f>SUM(I132:I133)</f>
        <v>0</v>
      </c>
      <c r="J131" s="49">
        <v>0</v>
      </c>
      <c r="K131" s="60">
        <f>SUM(K132:K133)</f>
        <v>0</v>
      </c>
      <c r="L131" s="60">
        <f>SUM(L132:L133)</f>
        <v>0</v>
      </c>
      <c r="M131" s="60">
        <f>SUM(M132:M133)</f>
        <v>0</v>
      </c>
      <c r="N131" s="60">
        <f>SUM(N132:N133)</f>
        <v>0</v>
      </c>
      <c r="O131" s="60">
        <f>SUM(O132:O133)</f>
        <v>0</v>
      </c>
      <c r="P131" s="49">
        <v>0</v>
      </c>
      <c r="Q131" s="60">
        <v>0</v>
      </c>
      <c r="R131" s="60">
        <v>0</v>
      </c>
      <c r="S131" s="60">
        <v>0</v>
      </c>
      <c r="T131" s="60">
        <v>0</v>
      </c>
      <c r="U131" s="60">
        <v>0</v>
      </c>
      <c r="V131" s="60">
        <v>0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49">
        <v>0</v>
      </c>
      <c r="AC131" s="60">
        <v>0</v>
      </c>
      <c r="AD131" s="60">
        <v>0</v>
      </c>
      <c r="AE131" s="60">
        <v>0</v>
      </c>
      <c r="AF131" s="60">
        <v>0</v>
      </c>
      <c r="AG131" s="60">
        <v>0</v>
      </c>
      <c r="AH131" s="60">
        <v>0</v>
      </c>
      <c r="AI131" s="60">
        <v>0</v>
      </c>
      <c r="AJ131" s="60">
        <v>0</v>
      </c>
      <c r="AK131" s="60">
        <v>0</v>
      </c>
      <c r="AL131" s="60">
        <v>0</v>
      </c>
      <c r="AM131" s="60">
        <v>0</v>
      </c>
      <c r="AN131" s="49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>
        <v>0</v>
      </c>
      <c r="AV131" s="60">
        <v>0</v>
      </c>
      <c r="AW131" s="60">
        <v>0</v>
      </c>
      <c r="AX131" s="60">
        <v>0</v>
      </c>
      <c r="AY131" s="60">
        <v>0</v>
      </c>
      <c r="AZ131" s="49">
        <v>0</v>
      </c>
      <c r="BA131" s="60">
        <f>SUM(BA132:BA133)</f>
        <v>0</v>
      </c>
      <c r="BB131" s="60">
        <f>SUM(BB132:BB133)</f>
        <v>0</v>
      </c>
      <c r="BC131" s="60">
        <f>SUM(BC132:BC133)</f>
        <v>0</v>
      </c>
      <c r="BD131" s="60">
        <f>SUM(BD132:BD133)</f>
        <v>0</v>
      </c>
      <c r="BE131" s="60">
        <f>SUM(BE132:BE133)</f>
        <v>0</v>
      </c>
      <c r="BF131" s="49">
        <v>0</v>
      </c>
      <c r="BG131" s="60">
        <f>SUM(BG132:BG133)</f>
        <v>0</v>
      </c>
      <c r="BH131" s="60">
        <f>SUM(BH132:BH133)</f>
        <v>0</v>
      </c>
      <c r="BI131" s="60">
        <f>SUM(BI132:BI133)</f>
        <v>0</v>
      </c>
      <c r="BJ131" s="60">
        <f>SUM(BJ132:BJ133)</f>
        <v>0</v>
      </c>
      <c r="BK131" s="60">
        <f>SUM(BK132:BK133)</f>
        <v>0</v>
      </c>
      <c r="BL131" s="50"/>
    </row>
    <row r="132" spans="1:64" s="51" customFormat="1" hidden="1">
      <c r="A132" s="52"/>
      <c r="B132" s="40"/>
      <c r="C132" s="40"/>
      <c r="D132" s="49"/>
      <c r="E132" s="60"/>
      <c r="F132" s="60"/>
      <c r="G132" s="60"/>
      <c r="H132" s="60"/>
      <c r="I132" s="60"/>
      <c r="J132" s="49"/>
      <c r="K132" s="60"/>
      <c r="L132" s="60"/>
      <c r="M132" s="60"/>
      <c r="N132" s="60"/>
      <c r="O132" s="60"/>
      <c r="P132" s="49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49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49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49"/>
      <c r="BA132" s="60"/>
      <c r="BB132" s="60"/>
      <c r="BC132" s="60"/>
      <c r="BD132" s="60"/>
      <c r="BE132" s="60"/>
      <c r="BF132" s="49"/>
      <c r="BG132" s="60"/>
      <c r="BH132" s="60"/>
      <c r="BI132" s="60"/>
      <c r="BJ132" s="60"/>
      <c r="BK132" s="60"/>
      <c r="BL132" s="50"/>
    </row>
    <row r="133" spans="1:64" s="51" customFormat="1" hidden="1">
      <c r="A133" s="52"/>
      <c r="B133" s="40"/>
      <c r="C133" s="40"/>
      <c r="D133" s="49"/>
      <c r="E133" s="60"/>
      <c r="F133" s="60"/>
      <c r="G133" s="60"/>
      <c r="H133" s="60"/>
      <c r="I133" s="60"/>
      <c r="J133" s="49"/>
      <c r="K133" s="60"/>
      <c r="L133" s="60"/>
      <c r="M133" s="60"/>
      <c r="N133" s="60"/>
      <c r="O133" s="60"/>
      <c r="P133" s="49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49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49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49"/>
      <c r="BA133" s="60"/>
      <c r="BB133" s="60"/>
      <c r="BC133" s="60"/>
      <c r="BD133" s="60"/>
      <c r="BE133" s="60"/>
      <c r="BF133" s="49"/>
      <c r="BG133" s="60"/>
      <c r="BH133" s="60"/>
      <c r="BI133" s="60"/>
      <c r="BJ133" s="60"/>
      <c r="BK133" s="60"/>
      <c r="BL133" s="50"/>
    </row>
    <row r="134" spans="1:64" s="51" customFormat="1" ht="47.25">
      <c r="A134" s="52" t="s">
        <v>197</v>
      </c>
      <c r="B134" s="40" t="str">
        <f>'[1]4'!B131</f>
        <v>«Включение приборов учета в систему сбора и передачи данных, класс напряжения 110 кВ и выше, всего, в том числе:»</v>
      </c>
      <c r="C134" s="40" t="str">
        <f>'[1]4'!C131</f>
        <v>нд</v>
      </c>
      <c r="D134" s="49">
        <v>0</v>
      </c>
      <c r="E134" s="60">
        <f>SUM(E135:E136)</f>
        <v>0</v>
      </c>
      <c r="F134" s="60">
        <f>SUM(F135:F136)</f>
        <v>0</v>
      </c>
      <c r="G134" s="60">
        <f>SUM(G135:G136)</f>
        <v>0</v>
      </c>
      <c r="H134" s="60">
        <f>SUM(H135:H136)</f>
        <v>0</v>
      </c>
      <c r="I134" s="60">
        <f>SUM(I135:I136)</f>
        <v>0</v>
      </c>
      <c r="J134" s="49">
        <v>0</v>
      </c>
      <c r="K134" s="60">
        <f>SUM(K135:K136)</f>
        <v>0</v>
      </c>
      <c r="L134" s="60">
        <f>SUM(L135:L136)</f>
        <v>0</v>
      </c>
      <c r="M134" s="60">
        <f>SUM(M135:M136)</f>
        <v>0</v>
      </c>
      <c r="N134" s="60">
        <f>SUM(N135:N136)</f>
        <v>0</v>
      </c>
      <c r="O134" s="60">
        <f>SUM(O135:O136)</f>
        <v>0</v>
      </c>
      <c r="P134" s="49">
        <v>0</v>
      </c>
      <c r="Q134" s="60">
        <v>0</v>
      </c>
      <c r="R134" s="60">
        <v>0</v>
      </c>
      <c r="S134" s="60">
        <v>0</v>
      </c>
      <c r="T134" s="60">
        <v>0</v>
      </c>
      <c r="U134" s="60">
        <v>0</v>
      </c>
      <c r="V134" s="60">
        <v>0</v>
      </c>
      <c r="W134" s="60">
        <v>0</v>
      </c>
      <c r="X134" s="60">
        <v>0</v>
      </c>
      <c r="Y134" s="60">
        <v>0</v>
      </c>
      <c r="Z134" s="60">
        <v>0</v>
      </c>
      <c r="AA134" s="60">
        <v>0</v>
      </c>
      <c r="AB134" s="49">
        <v>0</v>
      </c>
      <c r="AC134" s="60">
        <v>0</v>
      </c>
      <c r="AD134" s="60">
        <v>0</v>
      </c>
      <c r="AE134" s="60">
        <v>0</v>
      </c>
      <c r="AF134" s="60">
        <v>0</v>
      </c>
      <c r="AG134" s="60">
        <v>0</v>
      </c>
      <c r="AH134" s="60">
        <v>0</v>
      </c>
      <c r="AI134" s="60">
        <v>0</v>
      </c>
      <c r="AJ134" s="60">
        <v>0</v>
      </c>
      <c r="AK134" s="60">
        <v>0</v>
      </c>
      <c r="AL134" s="60">
        <v>0</v>
      </c>
      <c r="AM134" s="60">
        <v>0</v>
      </c>
      <c r="AN134" s="49">
        <v>0</v>
      </c>
      <c r="AO134" s="60">
        <v>0</v>
      </c>
      <c r="AP134" s="60">
        <v>0</v>
      </c>
      <c r="AQ134" s="60">
        <v>0</v>
      </c>
      <c r="AR134" s="60">
        <v>0</v>
      </c>
      <c r="AS134" s="60">
        <v>0</v>
      </c>
      <c r="AT134" s="60">
        <v>0</v>
      </c>
      <c r="AU134" s="60">
        <v>0</v>
      </c>
      <c r="AV134" s="60">
        <v>0</v>
      </c>
      <c r="AW134" s="60">
        <v>0</v>
      </c>
      <c r="AX134" s="60">
        <v>0</v>
      </c>
      <c r="AY134" s="60">
        <v>0</v>
      </c>
      <c r="AZ134" s="49">
        <v>0</v>
      </c>
      <c r="BA134" s="60">
        <f>SUM(BA135:BA136)</f>
        <v>0</v>
      </c>
      <c r="BB134" s="60">
        <f>SUM(BB135:BB136)</f>
        <v>0</v>
      </c>
      <c r="BC134" s="60">
        <f>SUM(BC135:BC136)</f>
        <v>0</v>
      </c>
      <c r="BD134" s="60">
        <f>SUM(BD135:BD136)</f>
        <v>0</v>
      </c>
      <c r="BE134" s="60">
        <f>SUM(BE135:BE136)</f>
        <v>0</v>
      </c>
      <c r="BF134" s="49">
        <v>0</v>
      </c>
      <c r="BG134" s="60">
        <f>SUM(BG135:BG136)</f>
        <v>0</v>
      </c>
      <c r="BH134" s="60">
        <f>SUM(BH135:BH136)</f>
        <v>0</v>
      </c>
      <c r="BI134" s="60">
        <f>SUM(BI135:BI136)</f>
        <v>0</v>
      </c>
      <c r="BJ134" s="60">
        <f>SUM(BJ135:BJ136)</f>
        <v>0</v>
      </c>
      <c r="BK134" s="60">
        <f>SUM(BK135:BK136)</f>
        <v>0</v>
      </c>
      <c r="BL134" s="50"/>
    </row>
    <row r="135" spans="1:64" s="51" customFormat="1" hidden="1">
      <c r="A135" s="52"/>
      <c r="B135" s="40"/>
      <c r="C135" s="40"/>
      <c r="D135" s="49"/>
      <c r="E135" s="60"/>
      <c r="F135" s="60"/>
      <c r="G135" s="60"/>
      <c r="H135" s="60"/>
      <c r="I135" s="60"/>
      <c r="J135" s="49"/>
      <c r="K135" s="60"/>
      <c r="L135" s="60"/>
      <c r="M135" s="60"/>
      <c r="N135" s="60"/>
      <c r="O135" s="60"/>
      <c r="P135" s="49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49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49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49"/>
      <c r="BA135" s="60"/>
      <c r="BB135" s="60"/>
      <c r="BC135" s="60"/>
      <c r="BD135" s="60"/>
      <c r="BE135" s="60"/>
      <c r="BF135" s="49"/>
      <c r="BG135" s="60"/>
      <c r="BH135" s="60"/>
      <c r="BI135" s="60"/>
      <c r="BJ135" s="60"/>
      <c r="BK135" s="60"/>
      <c r="BL135" s="50"/>
    </row>
    <row r="136" spans="1:64" s="51" customFormat="1" hidden="1">
      <c r="A136" s="52"/>
      <c r="B136" s="40"/>
      <c r="C136" s="40"/>
      <c r="D136" s="49"/>
      <c r="E136" s="60"/>
      <c r="F136" s="60"/>
      <c r="G136" s="60"/>
      <c r="H136" s="60"/>
      <c r="I136" s="60"/>
      <c r="J136" s="49"/>
      <c r="K136" s="60"/>
      <c r="L136" s="60"/>
      <c r="M136" s="60"/>
      <c r="N136" s="60"/>
      <c r="O136" s="60"/>
      <c r="P136" s="49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49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49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49"/>
      <c r="BA136" s="60"/>
      <c r="BB136" s="60"/>
      <c r="BC136" s="60"/>
      <c r="BD136" s="60"/>
      <c r="BE136" s="60"/>
      <c r="BF136" s="49"/>
      <c r="BG136" s="60"/>
      <c r="BH136" s="60"/>
      <c r="BI136" s="60"/>
      <c r="BJ136" s="60"/>
      <c r="BK136" s="60"/>
      <c r="BL136" s="50"/>
    </row>
    <row r="137" spans="1:64" s="51" customFormat="1" ht="47.25">
      <c r="A137" s="52" t="s">
        <v>198</v>
      </c>
      <c r="B137" s="40" t="str">
        <f>'[1]4'!B134</f>
        <v>Реконструкция, модернизация, техническое перевооружение прочих объектов основных средств, всего, в том числе:</v>
      </c>
      <c r="C137" s="40" t="str">
        <f>'[1]4'!C134</f>
        <v>нд</v>
      </c>
      <c r="D137" s="49">
        <v>0</v>
      </c>
      <c r="E137" s="43">
        <f>E138+E145</f>
        <v>0</v>
      </c>
      <c r="F137" s="43">
        <f>F138+F145</f>
        <v>0</v>
      </c>
      <c r="G137" s="43">
        <f>G138+G145</f>
        <v>0</v>
      </c>
      <c r="H137" s="43">
        <f>H138+H145</f>
        <v>0</v>
      </c>
      <c r="I137" s="43">
        <f>I138+I145</f>
        <v>0</v>
      </c>
      <c r="J137" s="49">
        <v>0</v>
      </c>
      <c r="K137" s="43">
        <f>K138+K145</f>
        <v>0</v>
      </c>
      <c r="L137" s="43">
        <f>L138+L145</f>
        <v>0</v>
      </c>
      <c r="M137" s="43">
        <f>M138+M145</f>
        <v>0</v>
      </c>
      <c r="N137" s="43">
        <f>N138+N145</f>
        <v>0</v>
      </c>
      <c r="O137" s="43">
        <f>O138+O145</f>
        <v>0</v>
      </c>
      <c r="P137" s="49">
        <v>0</v>
      </c>
      <c r="Q137" s="43">
        <f>Q138+Q145</f>
        <v>0</v>
      </c>
      <c r="R137" s="43">
        <f>R138+R145</f>
        <v>0</v>
      </c>
      <c r="S137" s="43">
        <f>S138+S145</f>
        <v>0</v>
      </c>
      <c r="T137" s="43">
        <f>T138+T145</f>
        <v>0</v>
      </c>
      <c r="U137" s="43">
        <f>U138+U145</f>
        <v>1</v>
      </c>
      <c r="V137" s="43">
        <v>0</v>
      </c>
      <c r="W137" s="43">
        <f>W138+W145</f>
        <v>0</v>
      </c>
      <c r="X137" s="43">
        <f>X138+X145</f>
        <v>0</v>
      </c>
      <c r="Y137" s="43">
        <f>Y138+Y145</f>
        <v>0</v>
      </c>
      <c r="Z137" s="43">
        <f>Z138+Z145</f>
        <v>0</v>
      </c>
      <c r="AA137" s="43">
        <f>AA138+AA145</f>
        <v>1</v>
      </c>
      <c r="AB137" s="49">
        <v>0</v>
      </c>
      <c r="AC137" s="43">
        <f>AC138+AC145</f>
        <v>0</v>
      </c>
      <c r="AD137" s="43">
        <f>AD138+AD145</f>
        <v>0</v>
      </c>
      <c r="AE137" s="43">
        <f>AE138+AE145</f>
        <v>0</v>
      </c>
      <c r="AF137" s="43">
        <f>AF138+AF145</f>
        <v>0</v>
      </c>
      <c r="AG137" s="43">
        <f>AG138+AG145</f>
        <v>1</v>
      </c>
      <c r="AH137" s="43">
        <v>0</v>
      </c>
      <c r="AI137" s="43">
        <f>AI138+AI145</f>
        <v>0</v>
      </c>
      <c r="AJ137" s="43">
        <f>AJ138+AJ145</f>
        <v>0</v>
      </c>
      <c r="AK137" s="43">
        <f>AK138+AK145</f>
        <v>0</v>
      </c>
      <c r="AL137" s="43">
        <f>AL138+AL145</f>
        <v>0</v>
      </c>
      <c r="AM137" s="43">
        <f>AM138+AM145</f>
        <v>1</v>
      </c>
      <c r="AN137" s="49">
        <v>0</v>
      </c>
      <c r="AO137" s="43">
        <f>AO138+AO145</f>
        <v>0</v>
      </c>
      <c r="AP137" s="43">
        <f>AP138+AP145</f>
        <v>0</v>
      </c>
      <c r="AQ137" s="43">
        <f>AQ138+AQ145</f>
        <v>0</v>
      </c>
      <c r="AR137" s="43">
        <f>AR138+AR145</f>
        <v>0</v>
      </c>
      <c r="AS137" s="43">
        <f>AS138+AS145</f>
        <v>1</v>
      </c>
      <c r="AT137" s="43">
        <v>0</v>
      </c>
      <c r="AU137" s="43">
        <f>AU138+AU145</f>
        <v>0</v>
      </c>
      <c r="AV137" s="43">
        <f>AV138+AV145</f>
        <v>0</v>
      </c>
      <c r="AW137" s="43">
        <f>AW138+AW145</f>
        <v>0</v>
      </c>
      <c r="AX137" s="43">
        <f>AX138+AX145</f>
        <v>0</v>
      </c>
      <c r="AY137" s="43">
        <f>AY138+AY145</f>
        <v>1</v>
      </c>
      <c r="AZ137" s="49">
        <v>0</v>
      </c>
      <c r="BA137" s="43">
        <f>BA138+BA145</f>
        <v>0</v>
      </c>
      <c r="BB137" s="43">
        <f>BB138+BB145</f>
        <v>0</v>
      </c>
      <c r="BC137" s="43">
        <f>BC138+BC145</f>
        <v>0</v>
      </c>
      <c r="BD137" s="43">
        <f>BD138+BD145</f>
        <v>0</v>
      </c>
      <c r="BE137" s="43">
        <f>BE138+BE145</f>
        <v>1</v>
      </c>
      <c r="BF137" s="49">
        <v>0</v>
      </c>
      <c r="BG137" s="43">
        <f>BG138+BG145</f>
        <v>0</v>
      </c>
      <c r="BH137" s="43">
        <f>BH138+BH145</f>
        <v>0</v>
      </c>
      <c r="BI137" s="43">
        <f>BI138+BI145</f>
        <v>0</v>
      </c>
      <c r="BJ137" s="43">
        <f>BJ138+BJ145</f>
        <v>0</v>
      </c>
      <c r="BK137" s="43">
        <f>BK138+BK145</f>
        <v>1</v>
      </c>
      <c r="BL137" s="50"/>
    </row>
    <row r="138" spans="1:64" s="45" customFormat="1" ht="31.5">
      <c r="A138" s="39" t="s">
        <v>199</v>
      </c>
      <c r="B138" s="40" t="str">
        <f>'[1]4'!B135</f>
        <v>Реконструкция прочих объектов основных средств, всего, в том числе:</v>
      </c>
      <c r="C138" s="40" t="str">
        <f>'[1]4'!C135</f>
        <v>нд</v>
      </c>
      <c r="D138" s="42">
        <v>0</v>
      </c>
      <c r="E138" s="43">
        <f>SUM(E139:E144)</f>
        <v>0</v>
      </c>
      <c r="F138" s="43">
        <f t="shared" ref="F138:BK138" si="20">SUM(F139:F144)</f>
        <v>0</v>
      </c>
      <c r="G138" s="43">
        <f t="shared" si="20"/>
        <v>0</v>
      </c>
      <c r="H138" s="43">
        <f t="shared" si="20"/>
        <v>0</v>
      </c>
      <c r="I138" s="43">
        <f t="shared" si="20"/>
        <v>0</v>
      </c>
      <c r="J138" s="43">
        <f t="shared" si="20"/>
        <v>0</v>
      </c>
      <c r="K138" s="43">
        <f t="shared" si="20"/>
        <v>0</v>
      </c>
      <c r="L138" s="43">
        <f t="shared" si="20"/>
        <v>0</v>
      </c>
      <c r="M138" s="43">
        <f t="shared" si="20"/>
        <v>0</v>
      </c>
      <c r="N138" s="43">
        <f t="shared" si="20"/>
        <v>0</v>
      </c>
      <c r="O138" s="43">
        <f t="shared" si="20"/>
        <v>0</v>
      </c>
      <c r="P138" s="43">
        <f t="shared" si="20"/>
        <v>0</v>
      </c>
      <c r="Q138" s="43">
        <f t="shared" si="20"/>
        <v>0</v>
      </c>
      <c r="R138" s="43">
        <f t="shared" si="20"/>
        <v>0</v>
      </c>
      <c r="S138" s="43">
        <f t="shared" si="20"/>
        <v>0</v>
      </c>
      <c r="T138" s="43">
        <f t="shared" si="20"/>
        <v>0</v>
      </c>
      <c r="U138" s="43">
        <f>SUM(U139:U144)</f>
        <v>1</v>
      </c>
      <c r="V138" s="43">
        <f t="shared" si="20"/>
        <v>0</v>
      </c>
      <c r="W138" s="43">
        <f t="shared" si="20"/>
        <v>0</v>
      </c>
      <c r="X138" s="43">
        <f t="shared" si="20"/>
        <v>0</v>
      </c>
      <c r="Y138" s="43">
        <f t="shared" si="20"/>
        <v>0</v>
      </c>
      <c r="Z138" s="43">
        <f t="shared" si="20"/>
        <v>0</v>
      </c>
      <c r="AA138" s="43">
        <f t="shared" si="20"/>
        <v>1</v>
      </c>
      <c r="AB138" s="43">
        <f t="shared" si="20"/>
        <v>0</v>
      </c>
      <c r="AC138" s="43">
        <f t="shared" si="20"/>
        <v>0</v>
      </c>
      <c r="AD138" s="43">
        <f t="shared" si="20"/>
        <v>0</v>
      </c>
      <c r="AE138" s="43">
        <f t="shared" si="20"/>
        <v>0</v>
      </c>
      <c r="AF138" s="43">
        <f t="shared" si="20"/>
        <v>0</v>
      </c>
      <c r="AG138" s="43">
        <f t="shared" si="20"/>
        <v>1</v>
      </c>
      <c r="AH138" s="43">
        <f t="shared" si="20"/>
        <v>0</v>
      </c>
      <c r="AI138" s="43">
        <f t="shared" si="20"/>
        <v>0</v>
      </c>
      <c r="AJ138" s="43">
        <f t="shared" si="20"/>
        <v>0</v>
      </c>
      <c r="AK138" s="43">
        <f t="shared" si="20"/>
        <v>0</v>
      </c>
      <c r="AL138" s="43">
        <f t="shared" si="20"/>
        <v>0</v>
      </c>
      <c r="AM138" s="43">
        <f t="shared" si="20"/>
        <v>1</v>
      </c>
      <c r="AN138" s="43">
        <f t="shared" si="20"/>
        <v>0</v>
      </c>
      <c r="AO138" s="43">
        <f t="shared" si="20"/>
        <v>0</v>
      </c>
      <c r="AP138" s="43">
        <f t="shared" si="20"/>
        <v>0</v>
      </c>
      <c r="AQ138" s="43">
        <f t="shared" si="20"/>
        <v>0</v>
      </c>
      <c r="AR138" s="43">
        <f t="shared" si="20"/>
        <v>0</v>
      </c>
      <c r="AS138" s="43">
        <f t="shared" si="20"/>
        <v>1</v>
      </c>
      <c r="AT138" s="43">
        <f t="shared" si="20"/>
        <v>0</v>
      </c>
      <c r="AU138" s="43">
        <f t="shared" si="20"/>
        <v>0</v>
      </c>
      <c r="AV138" s="43">
        <f t="shared" si="20"/>
        <v>0</v>
      </c>
      <c r="AW138" s="43">
        <f t="shared" si="20"/>
        <v>0</v>
      </c>
      <c r="AX138" s="43">
        <f t="shared" si="20"/>
        <v>0</v>
      </c>
      <c r="AY138" s="43">
        <f t="shared" si="20"/>
        <v>1</v>
      </c>
      <c r="AZ138" s="43">
        <f t="shared" si="20"/>
        <v>0</v>
      </c>
      <c r="BA138" s="43">
        <f t="shared" si="20"/>
        <v>0</v>
      </c>
      <c r="BB138" s="43">
        <f t="shared" si="20"/>
        <v>0</v>
      </c>
      <c r="BC138" s="43">
        <f t="shared" si="20"/>
        <v>0</v>
      </c>
      <c r="BD138" s="43">
        <f t="shared" si="20"/>
        <v>0</v>
      </c>
      <c r="BE138" s="43">
        <f t="shared" si="20"/>
        <v>1</v>
      </c>
      <c r="BF138" s="43">
        <f t="shared" si="20"/>
        <v>0</v>
      </c>
      <c r="BG138" s="43">
        <f t="shared" si="20"/>
        <v>0</v>
      </c>
      <c r="BH138" s="43">
        <f t="shared" si="20"/>
        <v>0</v>
      </c>
      <c r="BI138" s="43">
        <f t="shared" si="20"/>
        <v>0</v>
      </c>
      <c r="BJ138" s="43">
        <f t="shared" si="20"/>
        <v>0</v>
      </c>
      <c r="BK138" s="43">
        <f t="shared" si="20"/>
        <v>1</v>
      </c>
      <c r="BL138" s="44"/>
    </row>
    <row r="139" spans="1:64" s="62" customFormat="1" ht="51">
      <c r="A139" s="52" t="s">
        <v>200</v>
      </c>
      <c r="B139" s="53" t="str">
        <f>'[1]4'!B136</f>
        <v>АСУ ТП АО «Пензенская горэлектросеть»</v>
      </c>
      <c r="C139" s="53" t="str">
        <f>'[1]4'!C136</f>
        <v>Q_РМ.2026.02</v>
      </c>
      <c r="D139" s="49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49">
        <v>0</v>
      </c>
      <c r="K139" s="54">
        <v>0</v>
      </c>
      <c r="L139" s="54">
        <v>0</v>
      </c>
      <c r="M139" s="54">
        <v>0</v>
      </c>
      <c r="N139" s="54">
        <v>0</v>
      </c>
      <c r="O139" s="54">
        <v>0</v>
      </c>
      <c r="P139" s="49" t="s">
        <v>110</v>
      </c>
      <c r="Q139" s="49">
        <v>0</v>
      </c>
      <c r="R139" s="49">
        <v>0</v>
      </c>
      <c r="S139" s="49">
        <v>0</v>
      </c>
      <c r="T139" s="49">
        <v>0</v>
      </c>
      <c r="U139" s="49">
        <v>1</v>
      </c>
      <c r="V139" s="49" t="s">
        <v>110</v>
      </c>
      <c r="W139" s="49">
        <f>'[1]5. 2026 г.'!AH124</f>
        <v>0</v>
      </c>
      <c r="X139" s="49">
        <f>'[1]5. 2026 г.'!AI124</f>
        <v>0</v>
      </c>
      <c r="Y139" s="49">
        <f>'[1]5. 2026 г.'!AJ124</f>
        <v>0</v>
      </c>
      <c r="Z139" s="49">
        <f>'[1]5. 2026 г.'!AK124</f>
        <v>0</v>
      </c>
      <c r="AA139" s="49">
        <f>'[1]5. 2026 г.'!AL124</f>
        <v>1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50" t="str">
        <f>'[1]4'!CL136</f>
        <v xml:space="preserve"> перерасчет смет  на основании проекта выполненного в 2025г, изменение ставки НДС</v>
      </c>
    </row>
    <row r="140" spans="1:64" s="62" customFormat="1" ht="51">
      <c r="A140" s="52" t="s">
        <v>200</v>
      </c>
      <c r="B140" s="53" t="str">
        <f>'[1]4'!B137</f>
        <v>АСУ ТП АО «Пензенская горэлектросеть»</v>
      </c>
      <c r="C140" s="53" t="str">
        <f>'[1]4'!C137</f>
        <v>R_РМ.2027.02</v>
      </c>
      <c r="D140" s="49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49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49">
        <v>0</v>
      </c>
      <c r="W140" s="49">
        <v>0</v>
      </c>
      <c r="X140" s="49">
        <v>0</v>
      </c>
      <c r="Y140" s="49">
        <v>0</v>
      </c>
      <c r="Z140" s="49">
        <v>0</v>
      </c>
      <c r="AA140" s="49">
        <v>0</v>
      </c>
      <c r="AB140" s="49" t="s">
        <v>179</v>
      </c>
      <c r="AC140" s="49">
        <v>0</v>
      </c>
      <c r="AD140" s="49">
        <v>0</v>
      </c>
      <c r="AE140" s="49">
        <v>0</v>
      </c>
      <c r="AF140" s="49">
        <v>0</v>
      </c>
      <c r="AG140" s="49">
        <v>1</v>
      </c>
      <c r="AH140" s="49" t="s">
        <v>179</v>
      </c>
      <c r="AI140" s="49">
        <f>'[1]5. 2027 г.'!T118</f>
        <v>0</v>
      </c>
      <c r="AJ140" s="49">
        <f>'[1]5. 2027 г.'!U118</f>
        <v>0</v>
      </c>
      <c r="AK140" s="49">
        <f>'[1]5. 2027 г.'!V118</f>
        <v>0</v>
      </c>
      <c r="AL140" s="49">
        <f>'[1]5. 2027 г.'!W118</f>
        <v>0</v>
      </c>
      <c r="AM140" s="49">
        <v>1</v>
      </c>
      <c r="AN140" s="49">
        <v>0</v>
      </c>
      <c r="AO140" s="49">
        <v>0</v>
      </c>
      <c r="AP140" s="49">
        <v>0</v>
      </c>
      <c r="AQ140" s="49">
        <v>0</v>
      </c>
      <c r="AR140" s="49">
        <v>0</v>
      </c>
      <c r="AS140" s="49">
        <v>0</v>
      </c>
      <c r="AT140" s="49">
        <v>0</v>
      </c>
      <c r="AU140" s="49">
        <v>0</v>
      </c>
      <c r="AV140" s="49">
        <v>0</v>
      </c>
      <c r="AW140" s="49">
        <v>0</v>
      </c>
      <c r="AX140" s="49">
        <v>0</v>
      </c>
      <c r="AY140" s="49">
        <v>0</v>
      </c>
      <c r="AZ140" s="49">
        <v>0</v>
      </c>
      <c r="BA140" s="49">
        <v>0</v>
      </c>
      <c r="BB140" s="49">
        <v>0</v>
      </c>
      <c r="BC140" s="49">
        <v>0</v>
      </c>
      <c r="BD140" s="49">
        <v>0</v>
      </c>
      <c r="BE140" s="49">
        <v>0</v>
      </c>
      <c r="BF140" s="49">
        <v>0</v>
      </c>
      <c r="BG140" s="49">
        <v>0</v>
      </c>
      <c r="BH140" s="49">
        <v>0</v>
      </c>
      <c r="BI140" s="49">
        <v>0</v>
      </c>
      <c r="BJ140" s="49">
        <v>0</v>
      </c>
      <c r="BK140" s="49">
        <v>0</v>
      </c>
      <c r="BL140" s="50" t="str">
        <f>'[1]4'!CL137</f>
        <v xml:space="preserve"> перерасчет смет  на основании проекта аналога, изменение ставки НДС</v>
      </c>
    </row>
    <row r="141" spans="1:64" s="62" customFormat="1" ht="51">
      <c r="A141" s="52" t="s">
        <v>201</v>
      </c>
      <c r="B141" s="53" t="str">
        <f>'[1]4'!B138</f>
        <v>АСУ ТП АО «Пензенская горэлектросеть"</v>
      </c>
      <c r="C141" s="53" t="str">
        <f>'[1]4'!C138</f>
        <v>S_РМ.2028.01</v>
      </c>
      <c r="D141" s="49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49">
        <v>0</v>
      </c>
      <c r="K141" s="54">
        <v>0</v>
      </c>
      <c r="L141" s="54">
        <v>0</v>
      </c>
      <c r="M141" s="54">
        <v>0</v>
      </c>
      <c r="N141" s="54">
        <v>0</v>
      </c>
      <c r="O141" s="54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 t="s">
        <v>179</v>
      </c>
      <c r="AO141" s="49">
        <f>'[1]5. 2028 г.'!AH117</f>
        <v>0</v>
      </c>
      <c r="AP141" s="49">
        <f>'[1]5. 2028 г.'!AI117</f>
        <v>0</v>
      </c>
      <c r="AQ141" s="49">
        <f>'[1]5. 2028 г.'!AJ117</f>
        <v>0</v>
      </c>
      <c r="AR141" s="49">
        <f>'[1]5. 2028 г.'!AK117</f>
        <v>0</v>
      </c>
      <c r="AS141" s="49">
        <f>'[1]5. 2028 г.'!AL117</f>
        <v>1</v>
      </c>
      <c r="AT141" s="49" t="s">
        <v>179</v>
      </c>
      <c r="AU141" s="49">
        <v>0</v>
      </c>
      <c r="AV141" s="49">
        <v>0</v>
      </c>
      <c r="AW141" s="49">
        <v>0</v>
      </c>
      <c r="AX141" s="49">
        <v>0</v>
      </c>
      <c r="AY141" s="49">
        <f>'[1]5. 2028 г.'!AL117</f>
        <v>1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50" t="str">
        <f>'[1]4'!CL138</f>
        <v>изменение сметной стоимости без перерасчета смет, изменение ставки НДС</v>
      </c>
    </row>
    <row r="142" spans="1:64" s="62" customFormat="1" ht="51">
      <c r="A142" s="52" t="s">
        <v>202</v>
      </c>
      <c r="B142" s="53" t="str">
        <f>'[1]4'!B139</f>
        <v xml:space="preserve">АСУ ТП АО «Пензенская горэлектросеть"  </v>
      </c>
      <c r="C142" s="53" t="str">
        <f>'[1]4'!C139</f>
        <v>T_РМ.2029.01</v>
      </c>
      <c r="D142" s="49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49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 t="s">
        <v>179</v>
      </c>
      <c r="BA142" s="49">
        <f>'[1]5. 2029 г. '!AH115</f>
        <v>0</v>
      </c>
      <c r="BB142" s="49">
        <f>'[1]5. 2029 г. '!AI115</f>
        <v>0</v>
      </c>
      <c r="BC142" s="49">
        <f>'[1]5. 2029 г. '!AJ115</f>
        <v>0</v>
      </c>
      <c r="BD142" s="49">
        <f>'[1]5. 2029 г. '!AK115</f>
        <v>0</v>
      </c>
      <c r="BE142" s="49">
        <f>'[1]5. 2029 г. '!AL115</f>
        <v>1</v>
      </c>
      <c r="BF142" s="49" t="s">
        <v>179</v>
      </c>
      <c r="BG142" s="49">
        <v>0</v>
      </c>
      <c r="BH142" s="49">
        <v>0</v>
      </c>
      <c r="BI142" s="49">
        <v>0</v>
      </c>
      <c r="BJ142" s="49">
        <v>0</v>
      </c>
      <c r="BK142" s="49">
        <f>'[1]5. 2029 г. '!AL115</f>
        <v>1</v>
      </c>
      <c r="BL142" s="50" t="str">
        <f>'[1]4'!CL139</f>
        <v>изменение сметной стоимости без перерасчета смет, изменение ставки НДС</v>
      </c>
    </row>
    <row r="143" spans="1:64" s="51" customFormat="1" hidden="1">
      <c r="A143" s="52"/>
      <c r="B143" s="53"/>
      <c r="C143" s="53"/>
      <c r="D143" s="49"/>
      <c r="E143" s="54"/>
      <c r="F143" s="54"/>
      <c r="G143" s="54"/>
      <c r="H143" s="54"/>
      <c r="I143" s="54"/>
      <c r="J143" s="49"/>
      <c r="K143" s="54"/>
      <c r="L143" s="54"/>
      <c r="M143" s="54"/>
      <c r="N143" s="54"/>
      <c r="O143" s="54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54"/>
      <c r="AD143" s="54"/>
      <c r="AE143" s="54"/>
      <c r="AF143" s="54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50"/>
    </row>
    <row r="144" spans="1:64" s="51" customFormat="1" hidden="1">
      <c r="A144" s="52"/>
      <c r="B144" s="53"/>
      <c r="C144" s="53"/>
      <c r="D144" s="49"/>
      <c r="E144" s="54"/>
      <c r="F144" s="54"/>
      <c r="G144" s="54"/>
      <c r="H144" s="54"/>
      <c r="I144" s="54"/>
      <c r="J144" s="49"/>
      <c r="K144" s="54"/>
      <c r="L144" s="54"/>
      <c r="M144" s="54"/>
      <c r="N144" s="54"/>
      <c r="O144" s="54"/>
      <c r="P144" s="49"/>
      <c r="Q144" s="54"/>
      <c r="R144" s="54"/>
      <c r="S144" s="54"/>
      <c r="T144" s="54"/>
      <c r="U144" s="54"/>
      <c r="V144" s="60"/>
      <c r="W144" s="60"/>
      <c r="X144" s="60"/>
      <c r="Y144" s="60"/>
      <c r="Z144" s="60"/>
      <c r="AA144" s="60"/>
      <c r="AB144" s="49"/>
      <c r="AC144" s="54"/>
      <c r="AD144" s="54"/>
      <c r="AE144" s="54"/>
      <c r="AF144" s="54"/>
      <c r="AG144" s="54"/>
      <c r="AH144" s="60"/>
      <c r="AI144" s="60"/>
      <c r="AJ144" s="60"/>
      <c r="AK144" s="60"/>
      <c r="AL144" s="60"/>
      <c r="AM144" s="60"/>
      <c r="AN144" s="49"/>
      <c r="AO144" s="54"/>
      <c r="AP144" s="54"/>
      <c r="AQ144" s="54"/>
      <c r="AR144" s="54"/>
      <c r="AS144" s="54"/>
      <c r="AT144" s="60"/>
      <c r="AU144" s="60"/>
      <c r="AV144" s="60"/>
      <c r="AW144" s="60"/>
      <c r="AX144" s="60"/>
      <c r="AY144" s="60"/>
      <c r="AZ144" s="49"/>
      <c r="BA144" s="54"/>
      <c r="BB144" s="54"/>
      <c r="BC144" s="54"/>
      <c r="BD144" s="54"/>
      <c r="BE144" s="54"/>
      <c r="BF144" s="49"/>
      <c r="BG144" s="54"/>
      <c r="BH144" s="54"/>
      <c r="BI144" s="54"/>
      <c r="BJ144" s="54"/>
      <c r="BK144" s="54"/>
      <c r="BL144" s="50"/>
    </row>
    <row r="145" spans="1:64" s="45" customFormat="1" ht="47.25">
      <c r="A145" s="39" t="s">
        <v>203</v>
      </c>
      <c r="B145" s="40" t="s">
        <v>204</v>
      </c>
      <c r="C145" s="47" t="s">
        <v>86</v>
      </c>
      <c r="D145" s="42">
        <v>0</v>
      </c>
      <c r="E145" s="43">
        <f>SUM(E146:E147)</f>
        <v>0</v>
      </c>
      <c r="F145" s="43">
        <f>SUM(F146:F147)</f>
        <v>0</v>
      </c>
      <c r="G145" s="43">
        <f>SUM(G146:G147)</f>
        <v>0</v>
      </c>
      <c r="H145" s="43">
        <f>SUM(H146:H147)</f>
        <v>0</v>
      </c>
      <c r="I145" s="43">
        <f>SUM(I146:I147)</f>
        <v>0</v>
      </c>
      <c r="J145" s="42">
        <v>0</v>
      </c>
      <c r="K145" s="43">
        <f>SUM(K146:K147)</f>
        <v>0</v>
      </c>
      <c r="L145" s="43">
        <f>SUM(L146:L147)</f>
        <v>0</v>
      </c>
      <c r="M145" s="43">
        <f>SUM(M146:M147)</f>
        <v>0</v>
      </c>
      <c r="N145" s="43">
        <f>SUM(N146:N147)</f>
        <v>0</v>
      </c>
      <c r="O145" s="43">
        <f>SUM(O146:O147)</f>
        <v>0</v>
      </c>
      <c r="P145" s="42">
        <v>0</v>
      </c>
      <c r="Q145" s="43">
        <f>SUM(Q146:Q147)</f>
        <v>0</v>
      </c>
      <c r="R145" s="43">
        <f>SUM(R146:R147)</f>
        <v>0</v>
      </c>
      <c r="S145" s="43">
        <f>SUM(S146:S147)</f>
        <v>0</v>
      </c>
      <c r="T145" s="43">
        <f>SUM(T146:T147)</f>
        <v>0</v>
      </c>
      <c r="U145" s="43">
        <f>SUM(U146:U147)</f>
        <v>0</v>
      </c>
      <c r="V145" s="43">
        <v>0</v>
      </c>
      <c r="W145" s="43">
        <f>SUM(W146:W147)</f>
        <v>0</v>
      </c>
      <c r="X145" s="43">
        <f>SUM(X146:X147)</f>
        <v>0</v>
      </c>
      <c r="Y145" s="43">
        <f>SUM(Y146:Y147)</f>
        <v>0</v>
      </c>
      <c r="Z145" s="43">
        <f>SUM(Z146:Z147)</f>
        <v>0</v>
      </c>
      <c r="AA145" s="43">
        <f>SUM(AA146:AA147)</f>
        <v>0</v>
      </c>
      <c r="AB145" s="42">
        <v>0</v>
      </c>
      <c r="AC145" s="43">
        <f>SUM(AC146:AC147)</f>
        <v>0</v>
      </c>
      <c r="AD145" s="43">
        <f>SUM(AD146:AD147)</f>
        <v>0</v>
      </c>
      <c r="AE145" s="43">
        <f>SUM(AE146:AE147)</f>
        <v>0</v>
      </c>
      <c r="AF145" s="43">
        <f>SUM(AF146:AF147)</f>
        <v>0</v>
      </c>
      <c r="AG145" s="43">
        <f>SUM(AG146:AG147)</f>
        <v>0</v>
      </c>
      <c r="AH145" s="43">
        <v>0</v>
      </c>
      <c r="AI145" s="43">
        <f>SUM(AI146:AI147)</f>
        <v>0</v>
      </c>
      <c r="AJ145" s="43">
        <f>SUM(AJ146:AJ147)</f>
        <v>0</v>
      </c>
      <c r="AK145" s="43">
        <f>SUM(AK146:AK147)</f>
        <v>0</v>
      </c>
      <c r="AL145" s="43">
        <f>SUM(AL146:AL147)</f>
        <v>0</v>
      </c>
      <c r="AM145" s="43">
        <f>SUM(AM146:AM147)</f>
        <v>0</v>
      </c>
      <c r="AN145" s="42">
        <v>0</v>
      </c>
      <c r="AO145" s="43">
        <f>SUM(AO146:AO147)</f>
        <v>0</v>
      </c>
      <c r="AP145" s="43">
        <f>SUM(AP146:AP147)</f>
        <v>0</v>
      </c>
      <c r="AQ145" s="43">
        <f>SUM(AQ146:AQ147)</f>
        <v>0</v>
      </c>
      <c r="AR145" s="43">
        <f>SUM(AR146:AR147)</f>
        <v>0</v>
      </c>
      <c r="AS145" s="43">
        <f>SUM(AS146:AS147)</f>
        <v>0</v>
      </c>
      <c r="AT145" s="43">
        <v>0</v>
      </c>
      <c r="AU145" s="43">
        <f>SUM(AU146:AU147)</f>
        <v>0</v>
      </c>
      <c r="AV145" s="43">
        <f>SUM(AV146:AV147)</f>
        <v>0</v>
      </c>
      <c r="AW145" s="43">
        <f>SUM(AW146:AW147)</f>
        <v>0</v>
      </c>
      <c r="AX145" s="43">
        <f>SUM(AX146:AX147)</f>
        <v>0</v>
      </c>
      <c r="AY145" s="43">
        <f>SUM(AY146:AY147)</f>
        <v>0</v>
      </c>
      <c r="AZ145" s="42">
        <v>0</v>
      </c>
      <c r="BA145" s="43">
        <f>SUM(BA146:BA147)</f>
        <v>0</v>
      </c>
      <c r="BB145" s="43">
        <f>SUM(BB146:BB147)</f>
        <v>0</v>
      </c>
      <c r="BC145" s="43">
        <f>SUM(BC146:BC147)</f>
        <v>0</v>
      </c>
      <c r="BD145" s="43">
        <f>SUM(BD146:BD147)</f>
        <v>0</v>
      </c>
      <c r="BE145" s="43">
        <f>SUM(BE146:BE147)</f>
        <v>0</v>
      </c>
      <c r="BF145" s="42">
        <v>0</v>
      </c>
      <c r="BG145" s="43">
        <f>SUM(BG146:BG147)</f>
        <v>0</v>
      </c>
      <c r="BH145" s="43">
        <f>SUM(BH146:BH147)</f>
        <v>0</v>
      </c>
      <c r="BI145" s="43">
        <f>SUM(BI146:BI147)</f>
        <v>0</v>
      </c>
      <c r="BJ145" s="43">
        <f>SUM(BJ146:BJ147)</f>
        <v>0</v>
      </c>
      <c r="BK145" s="43">
        <f>SUM(BK146:BK147)</f>
        <v>0</v>
      </c>
      <c r="BL145" s="44"/>
    </row>
    <row r="146" spans="1:64" s="45" customFormat="1" hidden="1">
      <c r="A146" s="39"/>
      <c r="B146" s="40"/>
      <c r="C146" s="47"/>
      <c r="D146" s="42"/>
      <c r="E146" s="47"/>
      <c r="F146" s="47"/>
      <c r="G146" s="47"/>
      <c r="H146" s="47"/>
      <c r="I146" s="47"/>
      <c r="J146" s="42"/>
      <c r="K146" s="47"/>
      <c r="L146" s="47"/>
      <c r="M146" s="47"/>
      <c r="N146" s="47"/>
      <c r="O146" s="47"/>
      <c r="P146" s="42"/>
      <c r="Q146" s="47"/>
      <c r="R146" s="47"/>
      <c r="S146" s="47"/>
      <c r="T146" s="47"/>
      <c r="U146" s="47"/>
      <c r="V146" s="43"/>
      <c r="W146" s="43"/>
      <c r="X146" s="43"/>
      <c r="Y146" s="43"/>
      <c r="Z146" s="43"/>
      <c r="AA146" s="43"/>
      <c r="AB146" s="42"/>
      <c r="AC146" s="47"/>
      <c r="AD146" s="47"/>
      <c r="AE146" s="47"/>
      <c r="AF146" s="47"/>
      <c r="AG146" s="47"/>
      <c r="AH146" s="43"/>
      <c r="AI146" s="43"/>
      <c r="AJ146" s="43"/>
      <c r="AK146" s="43"/>
      <c r="AL146" s="43"/>
      <c r="AM146" s="43"/>
      <c r="AN146" s="42"/>
      <c r="AO146" s="47"/>
      <c r="AP146" s="47"/>
      <c r="AQ146" s="47"/>
      <c r="AR146" s="47"/>
      <c r="AS146" s="47"/>
      <c r="AT146" s="43"/>
      <c r="AU146" s="43"/>
      <c r="AV146" s="43"/>
      <c r="AW146" s="43"/>
      <c r="AX146" s="43"/>
      <c r="AY146" s="43"/>
      <c r="AZ146" s="42"/>
      <c r="BA146" s="47"/>
      <c r="BB146" s="47"/>
      <c r="BC146" s="47"/>
      <c r="BD146" s="47"/>
      <c r="BE146" s="47"/>
      <c r="BF146" s="42"/>
      <c r="BG146" s="47"/>
      <c r="BH146" s="47"/>
      <c r="BI146" s="47"/>
      <c r="BJ146" s="47"/>
      <c r="BK146" s="47"/>
      <c r="BL146" s="44"/>
    </row>
    <row r="147" spans="1:64" s="45" customFormat="1" hidden="1">
      <c r="A147" s="39"/>
      <c r="B147" s="40"/>
      <c r="C147" s="56"/>
      <c r="D147" s="42"/>
      <c r="E147" s="43"/>
      <c r="F147" s="43"/>
      <c r="G147" s="43"/>
      <c r="H147" s="43"/>
      <c r="I147" s="43"/>
      <c r="J147" s="42"/>
      <c r="K147" s="43"/>
      <c r="L147" s="43"/>
      <c r="M147" s="43"/>
      <c r="N147" s="43"/>
      <c r="O147" s="43"/>
      <c r="P147" s="42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2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2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2"/>
      <c r="BA147" s="43"/>
      <c r="BB147" s="43"/>
      <c r="BC147" s="43"/>
      <c r="BD147" s="43"/>
      <c r="BE147" s="43"/>
      <c r="BF147" s="42"/>
      <c r="BG147" s="43"/>
      <c r="BH147" s="43"/>
      <c r="BI147" s="43"/>
      <c r="BJ147" s="43"/>
      <c r="BK147" s="43"/>
      <c r="BL147" s="44"/>
    </row>
    <row r="148" spans="1:64" s="45" customFormat="1" ht="63">
      <c r="A148" s="39" t="s">
        <v>205</v>
      </c>
      <c r="B148" s="40" t="s">
        <v>206</v>
      </c>
      <c r="C148" s="39" t="s">
        <v>86</v>
      </c>
      <c r="D148" s="42">
        <v>0</v>
      </c>
      <c r="E148" s="43">
        <f>E149+E152</f>
        <v>0</v>
      </c>
      <c r="F148" s="43">
        <f>F149+F152</f>
        <v>0</v>
      </c>
      <c r="G148" s="43">
        <f>G149+G152</f>
        <v>0</v>
      </c>
      <c r="H148" s="43">
        <f>H149+H152</f>
        <v>0</v>
      </c>
      <c r="I148" s="43">
        <f>I149+I152</f>
        <v>0</v>
      </c>
      <c r="J148" s="42">
        <v>0</v>
      </c>
      <c r="K148" s="43">
        <f>K149+K152</f>
        <v>0</v>
      </c>
      <c r="L148" s="43">
        <f>L149+L152</f>
        <v>0</v>
      </c>
      <c r="M148" s="43">
        <f>M149+M152</f>
        <v>0</v>
      </c>
      <c r="N148" s="43">
        <f>N149+N152</f>
        <v>0</v>
      </c>
      <c r="O148" s="43">
        <f>O149+O152</f>
        <v>0</v>
      </c>
      <c r="P148" s="42">
        <v>0</v>
      </c>
      <c r="Q148" s="43">
        <f>Q149+Q152</f>
        <v>0</v>
      </c>
      <c r="R148" s="43">
        <f>R149+R152</f>
        <v>0</v>
      </c>
      <c r="S148" s="43">
        <f>S149+S152</f>
        <v>0</v>
      </c>
      <c r="T148" s="43">
        <f>T149+T152</f>
        <v>0</v>
      </c>
      <c r="U148" s="43">
        <f>U149+U152</f>
        <v>0</v>
      </c>
      <c r="V148" s="43">
        <v>0</v>
      </c>
      <c r="W148" s="43">
        <f>W149+W152</f>
        <v>0</v>
      </c>
      <c r="X148" s="43">
        <f>X149+X152</f>
        <v>0</v>
      </c>
      <c r="Y148" s="43">
        <f>Y149+Y152</f>
        <v>0</v>
      </c>
      <c r="Z148" s="43">
        <f>Z149+Z152</f>
        <v>0</v>
      </c>
      <c r="AA148" s="43">
        <f>AA149+AA152</f>
        <v>0</v>
      </c>
      <c r="AB148" s="42">
        <v>0</v>
      </c>
      <c r="AC148" s="43">
        <f>AC149+AC152</f>
        <v>0</v>
      </c>
      <c r="AD148" s="43">
        <f>AD149+AD152</f>
        <v>0</v>
      </c>
      <c r="AE148" s="43">
        <f>AE149+AE152</f>
        <v>0</v>
      </c>
      <c r="AF148" s="43">
        <f>AF149+AF152</f>
        <v>0</v>
      </c>
      <c r="AG148" s="43">
        <f>AG149+AG152</f>
        <v>0</v>
      </c>
      <c r="AH148" s="43">
        <v>0</v>
      </c>
      <c r="AI148" s="43">
        <f>AI149+AI152</f>
        <v>0</v>
      </c>
      <c r="AJ148" s="43">
        <f>AJ149+AJ152</f>
        <v>0</v>
      </c>
      <c r="AK148" s="43">
        <f>AK149+AK152</f>
        <v>0</v>
      </c>
      <c r="AL148" s="43">
        <f>AL149+AL152</f>
        <v>0</v>
      </c>
      <c r="AM148" s="43">
        <f>AM149+AM152</f>
        <v>0</v>
      </c>
      <c r="AN148" s="42">
        <v>0</v>
      </c>
      <c r="AO148" s="43">
        <f>AO149+AO152</f>
        <v>0</v>
      </c>
      <c r="AP148" s="43">
        <f>AP149+AP152</f>
        <v>0</v>
      </c>
      <c r="AQ148" s="43">
        <f>AQ149+AQ152</f>
        <v>0</v>
      </c>
      <c r="AR148" s="43">
        <f>AR149+AR152</f>
        <v>0</v>
      </c>
      <c r="AS148" s="43">
        <f>AS149+AS152</f>
        <v>0</v>
      </c>
      <c r="AT148" s="43">
        <v>0</v>
      </c>
      <c r="AU148" s="43">
        <f>AU149+AU152</f>
        <v>0</v>
      </c>
      <c r="AV148" s="43">
        <f>AV149+AV152</f>
        <v>0</v>
      </c>
      <c r="AW148" s="43">
        <f>AW149+AW152</f>
        <v>0</v>
      </c>
      <c r="AX148" s="43">
        <f>AX149+AX152</f>
        <v>0</v>
      </c>
      <c r="AY148" s="43">
        <f>AY149+AY152</f>
        <v>0</v>
      </c>
      <c r="AZ148" s="42">
        <v>0</v>
      </c>
      <c r="BA148" s="43">
        <f>BA149+BA152</f>
        <v>0</v>
      </c>
      <c r="BB148" s="43">
        <f>BB149+BB152</f>
        <v>0</v>
      </c>
      <c r="BC148" s="43">
        <f>BC149+BC152</f>
        <v>0</v>
      </c>
      <c r="BD148" s="43">
        <f>BD149+BD152</f>
        <v>0</v>
      </c>
      <c r="BE148" s="43">
        <f>BE149+BE152</f>
        <v>0</v>
      </c>
      <c r="BF148" s="42">
        <v>0</v>
      </c>
      <c r="BG148" s="43">
        <f>BG149+BG152</f>
        <v>0</v>
      </c>
      <c r="BH148" s="43">
        <f>BH149+BH152</f>
        <v>0</v>
      </c>
      <c r="BI148" s="43">
        <f>BI149+BI152</f>
        <v>0</v>
      </c>
      <c r="BJ148" s="43">
        <f>BJ149+BJ152</f>
        <v>0</v>
      </c>
      <c r="BK148" s="43">
        <f>BK149+BK152</f>
        <v>0</v>
      </c>
      <c r="BL148" s="44"/>
    </row>
    <row r="149" spans="1:64" s="45" customFormat="1" ht="63">
      <c r="A149" s="39" t="s">
        <v>207</v>
      </c>
      <c r="B149" s="40" t="s">
        <v>208</v>
      </c>
      <c r="C149" s="39" t="s">
        <v>86</v>
      </c>
      <c r="D149" s="42">
        <v>0</v>
      </c>
      <c r="E149" s="43">
        <f>SUM(E150:E151)</f>
        <v>0</v>
      </c>
      <c r="F149" s="43">
        <f>SUM(F150:F151)</f>
        <v>0</v>
      </c>
      <c r="G149" s="43">
        <f>SUM(G150:G151)</f>
        <v>0</v>
      </c>
      <c r="H149" s="43">
        <f>SUM(H150:H151)</f>
        <v>0</v>
      </c>
      <c r="I149" s="43">
        <f>SUM(I150:I151)</f>
        <v>0</v>
      </c>
      <c r="J149" s="42">
        <v>0</v>
      </c>
      <c r="K149" s="43">
        <f>SUM(K150:K151)</f>
        <v>0</v>
      </c>
      <c r="L149" s="43">
        <f>SUM(L150:L151)</f>
        <v>0</v>
      </c>
      <c r="M149" s="43">
        <f>SUM(M150:M151)</f>
        <v>0</v>
      </c>
      <c r="N149" s="43">
        <f>SUM(N150:N151)</f>
        <v>0</v>
      </c>
      <c r="O149" s="43">
        <f>SUM(O150:O151)</f>
        <v>0</v>
      </c>
      <c r="P149" s="42">
        <v>0</v>
      </c>
      <c r="Q149" s="43">
        <f>SUM(Q150:Q151)</f>
        <v>0</v>
      </c>
      <c r="R149" s="43">
        <f>SUM(R150:R151)</f>
        <v>0</v>
      </c>
      <c r="S149" s="43">
        <f>SUM(S150:S151)</f>
        <v>0</v>
      </c>
      <c r="T149" s="43">
        <f>SUM(T150:T151)</f>
        <v>0</v>
      </c>
      <c r="U149" s="43">
        <f>SUM(U150:U151)</f>
        <v>0</v>
      </c>
      <c r="V149" s="43">
        <v>0</v>
      </c>
      <c r="W149" s="43">
        <f>SUM(W150:W151)</f>
        <v>0</v>
      </c>
      <c r="X149" s="43">
        <f>SUM(X150:X151)</f>
        <v>0</v>
      </c>
      <c r="Y149" s="43">
        <f>SUM(Y150:Y151)</f>
        <v>0</v>
      </c>
      <c r="Z149" s="43">
        <f>SUM(Z150:Z151)</f>
        <v>0</v>
      </c>
      <c r="AA149" s="43">
        <f>SUM(AA150:AA151)</f>
        <v>0</v>
      </c>
      <c r="AB149" s="42">
        <v>0</v>
      </c>
      <c r="AC149" s="43">
        <f>SUM(AC150:AC151)</f>
        <v>0</v>
      </c>
      <c r="AD149" s="43">
        <f>SUM(AD150:AD151)</f>
        <v>0</v>
      </c>
      <c r="AE149" s="43">
        <f>SUM(AE150:AE151)</f>
        <v>0</v>
      </c>
      <c r="AF149" s="43">
        <f>SUM(AF150:AF151)</f>
        <v>0</v>
      </c>
      <c r="AG149" s="43">
        <f>SUM(AG150:AG151)</f>
        <v>0</v>
      </c>
      <c r="AH149" s="43">
        <v>0</v>
      </c>
      <c r="AI149" s="43">
        <f>SUM(AI150:AI151)</f>
        <v>0</v>
      </c>
      <c r="AJ149" s="43">
        <f>SUM(AJ150:AJ151)</f>
        <v>0</v>
      </c>
      <c r="AK149" s="43">
        <f>SUM(AK150:AK151)</f>
        <v>0</v>
      </c>
      <c r="AL149" s="43">
        <f>SUM(AL150:AL151)</f>
        <v>0</v>
      </c>
      <c r="AM149" s="43">
        <f>SUM(AM150:AM151)</f>
        <v>0</v>
      </c>
      <c r="AN149" s="42">
        <v>0</v>
      </c>
      <c r="AO149" s="43">
        <f>SUM(AO150:AO151)</f>
        <v>0</v>
      </c>
      <c r="AP149" s="43">
        <f>SUM(AP150:AP151)</f>
        <v>0</v>
      </c>
      <c r="AQ149" s="43">
        <f>SUM(AQ150:AQ151)</f>
        <v>0</v>
      </c>
      <c r="AR149" s="43">
        <f>SUM(AR150:AR151)</f>
        <v>0</v>
      </c>
      <c r="AS149" s="43">
        <f>SUM(AS150:AS151)</f>
        <v>0</v>
      </c>
      <c r="AT149" s="43">
        <v>0</v>
      </c>
      <c r="AU149" s="43">
        <f>SUM(AU150:AU151)</f>
        <v>0</v>
      </c>
      <c r="AV149" s="43">
        <f>SUM(AV150:AV151)</f>
        <v>0</v>
      </c>
      <c r="AW149" s="43">
        <f>SUM(AW150:AW151)</f>
        <v>0</v>
      </c>
      <c r="AX149" s="43">
        <f>SUM(AX150:AX151)</f>
        <v>0</v>
      </c>
      <c r="AY149" s="43">
        <f>SUM(AY150:AY151)</f>
        <v>0</v>
      </c>
      <c r="AZ149" s="42">
        <v>0</v>
      </c>
      <c r="BA149" s="43">
        <f>SUM(BA150:BA151)</f>
        <v>0</v>
      </c>
      <c r="BB149" s="43">
        <f>SUM(BB150:BB151)</f>
        <v>0</v>
      </c>
      <c r="BC149" s="43">
        <f>SUM(BC150:BC151)</f>
        <v>0</v>
      </c>
      <c r="BD149" s="43">
        <f>SUM(BD150:BD151)</f>
        <v>0</v>
      </c>
      <c r="BE149" s="43">
        <f>SUM(BE150:BE151)</f>
        <v>0</v>
      </c>
      <c r="BF149" s="42">
        <v>0</v>
      </c>
      <c r="BG149" s="43">
        <f>SUM(BG150:BG151)</f>
        <v>0</v>
      </c>
      <c r="BH149" s="43">
        <f>SUM(BH150:BH151)</f>
        <v>0</v>
      </c>
      <c r="BI149" s="43">
        <f>SUM(BI150:BI151)</f>
        <v>0</v>
      </c>
      <c r="BJ149" s="43">
        <f>SUM(BJ150:BJ151)</f>
        <v>0</v>
      </c>
      <c r="BK149" s="43">
        <f>SUM(BK150:BK151)</f>
        <v>0</v>
      </c>
      <c r="BL149" s="44"/>
    </row>
    <row r="150" spans="1:64" s="45" customFormat="1" hidden="1">
      <c r="A150" s="39"/>
      <c r="B150" s="40"/>
      <c r="C150" s="56"/>
      <c r="D150" s="42"/>
      <c r="E150" s="43"/>
      <c r="F150" s="43"/>
      <c r="G150" s="43"/>
      <c r="H150" s="43"/>
      <c r="I150" s="43"/>
      <c r="J150" s="42"/>
      <c r="K150" s="43"/>
      <c r="L150" s="43"/>
      <c r="M150" s="43"/>
      <c r="N150" s="43"/>
      <c r="O150" s="43"/>
      <c r="P150" s="42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2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2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2"/>
      <c r="BA150" s="43"/>
      <c r="BB150" s="43"/>
      <c r="BC150" s="43"/>
      <c r="BD150" s="43"/>
      <c r="BE150" s="43"/>
      <c r="BF150" s="42"/>
      <c r="BG150" s="43"/>
      <c r="BH150" s="43"/>
      <c r="BI150" s="43"/>
      <c r="BJ150" s="43"/>
      <c r="BK150" s="43"/>
      <c r="BL150" s="44"/>
    </row>
    <row r="151" spans="1:64" s="45" customFormat="1" hidden="1">
      <c r="A151" s="39"/>
      <c r="B151" s="63"/>
      <c r="C151" s="56"/>
      <c r="D151" s="42"/>
      <c r="E151" s="43"/>
      <c r="F151" s="43"/>
      <c r="G151" s="43"/>
      <c r="H151" s="43"/>
      <c r="I151" s="43"/>
      <c r="J151" s="42"/>
      <c r="K151" s="43"/>
      <c r="L151" s="43"/>
      <c r="M151" s="43"/>
      <c r="N151" s="43"/>
      <c r="O151" s="43"/>
      <c r="P151" s="42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2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2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2"/>
      <c r="BA151" s="43"/>
      <c r="BB151" s="43"/>
      <c r="BC151" s="43"/>
      <c r="BD151" s="43"/>
      <c r="BE151" s="43"/>
      <c r="BF151" s="42"/>
      <c r="BG151" s="43"/>
      <c r="BH151" s="43"/>
      <c r="BI151" s="43"/>
      <c r="BJ151" s="43"/>
      <c r="BK151" s="43"/>
      <c r="BL151" s="44"/>
    </row>
    <row r="152" spans="1:64" s="45" customFormat="1" ht="47.25">
      <c r="A152" s="39" t="s">
        <v>209</v>
      </c>
      <c r="B152" s="40" t="s">
        <v>210</v>
      </c>
      <c r="C152" s="47" t="s">
        <v>86</v>
      </c>
      <c r="D152" s="42">
        <v>0</v>
      </c>
      <c r="E152" s="43">
        <f>SUM(E153:E154)</f>
        <v>0</v>
      </c>
      <c r="F152" s="43">
        <f>SUM(F153:F154)</f>
        <v>0</v>
      </c>
      <c r="G152" s="43">
        <f>SUM(G153:G154)</f>
        <v>0</v>
      </c>
      <c r="H152" s="43">
        <f>SUM(H153:H154)</f>
        <v>0</v>
      </c>
      <c r="I152" s="43">
        <f>SUM(I153:I154)</f>
        <v>0</v>
      </c>
      <c r="J152" s="42">
        <v>0</v>
      </c>
      <c r="K152" s="43">
        <f>SUM(K153:K154)</f>
        <v>0</v>
      </c>
      <c r="L152" s="43">
        <f>SUM(L153:L154)</f>
        <v>0</v>
      </c>
      <c r="M152" s="43">
        <f>SUM(M153:M154)</f>
        <v>0</v>
      </c>
      <c r="N152" s="43">
        <f>SUM(N153:N154)</f>
        <v>0</v>
      </c>
      <c r="O152" s="43">
        <f>SUM(O153:O154)</f>
        <v>0</v>
      </c>
      <c r="P152" s="42">
        <v>0</v>
      </c>
      <c r="Q152" s="43">
        <f>SUM(Q153:Q154)</f>
        <v>0</v>
      </c>
      <c r="R152" s="43">
        <f>SUM(R153:R154)</f>
        <v>0</v>
      </c>
      <c r="S152" s="43">
        <f>SUM(S153:S154)</f>
        <v>0</v>
      </c>
      <c r="T152" s="43">
        <f>SUM(T153:T154)</f>
        <v>0</v>
      </c>
      <c r="U152" s="43">
        <f>SUM(U153:U154)</f>
        <v>0</v>
      </c>
      <c r="V152" s="43">
        <v>0</v>
      </c>
      <c r="W152" s="43">
        <f>SUM(W153:W154)</f>
        <v>0</v>
      </c>
      <c r="X152" s="43">
        <f>SUM(X153:X154)</f>
        <v>0</v>
      </c>
      <c r="Y152" s="43">
        <f>SUM(Y153:Y154)</f>
        <v>0</v>
      </c>
      <c r="Z152" s="43">
        <f>SUM(Z153:Z154)</f>
        <v>0</v>
      </c>
      <c r="AA152" s="43">
        <f>SUM(AA153:AA154)</f>
        <v>0</v>
      </c>
      <c r="AB152" s="42">
        <v>0</v>
      </c>
      <c r="AC152" s="43">
        <f>SUM(AC153:AC154)</f>
        <v>0</v>
      </c>
      <c r="AD152" s="43">
        <f>SUM(AD153:AD154)</f>
        <v>0</v>
      </c>
      <c r="AE152" s="43">
        <f>SUM(AE153:AE154)</f>
        <v>0</v>
      </c>
      <c r="AF152" s="43">
        <f>SUM(AF153:AF154)</f>
        <v>0</v>
      </c>
      <c r="AG152" s="43">
        <f>SUM(AG153:AG154)</f>
        <v>0</v>
      </c>
      <c r="AH152" s="43">
        <v>0</v>
      </c>
      <c r="AI152" s="43">
        <f>SUM(AI153:AI154)</f>
        <v>0</v>
      </c>
      <c r="AJ152" s="43">
        <f>SUM(AJ153:AJ154)</f>
        <v>0</v>
      </c>
      <c r="AK152" s="43">
        <f>SUM(AK153:AK154)</f>
        <v>0</v>
      </c>
      <c r="AL152" s="43">
        <f>SUM(AL153:AL154)</f>
        <v>0</v>
      </c>
      <c r="AM152" s="43">
        <f>SUM(AM153:AM154)</f>
        <v>0</v>
      </c>
      <c r="AN152" s="42">
        <v>0</v>
      </c>
      <c r="AO152" s="43">
        <f>SUM(AO153:AO154)</f>
        <v>0</v>
      </c>
      <c r="AP152" s="43">
        <f>SUM(AP153:AP154)</f>
        <v>0</v>
      </c>
      <c r="AQ152" s="43">
        <f>SUM(AQ153:AQ154)</f>
        <v>0</v>
      </c>
      <c r="AR152" s="43">
        <f>SUM(AR153:AR154)</f>
        <v>0</v>
      </c>
      <c r="AS152" s="43">
        <f>SUM(AS153:AS154)</f>
        <v>0</v>
      </c>
      <c r="AT152" s="43">
        <v>0</v>
      </c>
      <c r="AU152" s="43">
        <f>SUM(AU153:AU154)</f>
        <v>0</v>
      </c>
      <c r="AV152" s="43">
        <f>SUM(AV153:AV154)</f>
        <v>0</v>
      </c>
      <c r="AW152" s="43">
        <f>SUM(AW153:AW154)</f>
        <v>0</v>
      </c>
      <c r="AX152" s="43">
        <f>SUM(AX153:AX154)</f>
        <v>0</v>
      </c>
      <c r="AY152" s="43">
        <f>SUM(AY153:AY154)</f>
        <v>0</v>
      </c>
      <c r="AZ152" s="42">
        <v>0</v>
      </c>
      <c r="BA152" s="43">
        <f>SUM(BA153:BA154)</f>
        <v>0</v>
      </c>
      <c r="BB152" s="43">
        <f>SUM(BB153:BB154)</f>
        <v>0</v>
      </c>
      <c r="BC152" s="43">
        <f>SUM(BC153:BC154)</f>
        <v>0</v>
      </c>
      <c r="BD152" s="43">
        <f>SUM(BD153:BD154)</f>
        <v>0</v>
      </c>
      <c r="BE152" s="43">
        <f>SUM(BE153:BE154)</f>
        <v>0</v>
      </c>
      <c r="BF152" s="42">
        <v>0</v>
      </c>
      <c r="BG152" s="43">
        <f>SUM(BG153:BG154)</f>
        <v>0</v>
      </c>
      <c r="BH152" s="43">
        <f>SUM(BH153:BH154)</f>
        <v>0</v>
      </c>
      <c r="BI152" s="43">
        <f>SUM(BI153:BI154)</f>
        <v>0</v>
      </c>
      <c r="BJ152" s="43">
        <f>SUM(BJ153:BJ154)</f>
        <v>0</v>
      </c>
      <c r="BK152" s="43">
        <f>SUM(BK153:BK154)</f>
        <v>0</v>
      </c>
      <c r="BL152" s="44"/>
    </row>
    <row r="153" spans="1:64" s="51" customFormat="1" hidden="1">
      <c r="A153" s="52"/>
      <c r="B153" s="53"/>
      <c r="C153" s="54"/>
      <c r="D153" s="49"/>
      <c r="E153" s="60"/>
      <c r="F153" s="60"/>
      <c r="G153" s="60"/>
      <c r="H153" s="60"/>
      <c r="I153" s="60"/>
      <c r="J153" s="49"/>
      <c r="K153" s="60"/>
      <c r="L153" s="60"/>
      <c r="M153" s="60"/>
      <c r="N153" s="60"/>
      <c r="O153" s="60"/>
      <c r="P153" s="49"/>
      <c r="Q153" s="60"/>
      <c r="R153" s="60"/>
      <c r="S153" s="60"/>
      <c r="T153" s="60"/>
      <c r="U153" s="60"/>
      <c r="V153" s="43"/>
      <c r="W153" s="43"/>
      <c r="X153" s="43"/>
      <c r="Y153" s="43"/>
      <c r="Z153" s="43"/>
      <c r="AA153" s="43"/>
      <c r="AB153" s="49"/>
      <c r="AC153" s="60"/>
      <c r="AD153" s="60"/>
      <c r="AE153" s="60"/>
      <c r="AF153" s="60"/>
      <c r="AG153" s="60"/>
      <c r="AH153" s="43"/>
      <c r="AI153" s="43"/>
      <c r="AJ153" s="43"/>
      <c r="AK153" s="43"/>
      <c r="AL153" s="43"/>
      <c r="AM153" s="43"/>
      <c r="AN153" s="49"/>
      <c r="AO153" s="60"/>
      <c r="AP153" s="60"/>
      <c r="AQ153" s="60"/>
      <c r="AR153" s="60"/>
      <c r="AS153" s="60"/>
      <c r="AT153" s="43"/>
      <c r="AU153" s="43"/>
      <c r="AV153" s="43"/>
      <c r="AW153" s="43"/>
      <c r="AX153" s="43"/>
      <c r="AY153" s="43"/>
      <c r="AZ153" s="49"/>
      <c r="BA153" s="60"/>
      <c r="BB153" s="60"/>
      <c r="BC153" s="60"/>
      <c r="BD153" s="60"/>
      <c r="BE153" s="60"/>
      <c r="BF153" s="49"/>
      <c r="BG153" s="60"/>
      <c r="BH153" s="60"/>
      <c r="BI153" s="60"/>
      <c r="BJ153" s="60"/>
      <c r="BK153" s="60"/>
      <c r="BL153" s="50"/>
    </row>
    <row r="154" spans="1:64" s="51" customFormat="1" hidden="1">
      <c r="A154" s="52"/>
      <c r="B154" s="63"/>
      <c r="C154" s="61"/>
      <c r="D154" s="49"/>
      <c r="E154" s="60"/>
      <c r="F154" s="60"/>
      <c r="G154" s="60"/>
      <c r="H154" s="60"/>
      <c r="I154" s="60"/>
      <c r="J154" s="49"/>
      <c r="K154" s="60"/>
      <c r="L154" s="60"/>
      <c r="M154" s="60"/>
      <c r="N154" s="60"/>
      <c r="O154" s="60"/>
      <c r="P154" s="49"/>
      <c r="Q154" s="60"/>
      <c r="R154" s="60"/>
      <c r="S154" s="60"/>
      <c r="T154" s="60"/>
      <c r="U154" s="60"/>
      <c r="V154" s="43"/>
      <c r="W154" s="43"/>
      <c r="X154" s="43"/>
      <c r="Y154" s="43"/>
      <c r="Z154" s="43"/>
      <c r="AA154" s="43"/>
      <c r="AB154" s="49"/>
      <c r="AC154" s="60"/>
      <c r="AD154" s="60"/>
      <c r="AE154" s="60"/>
      <c r="AF154" s="60"/>
      <c r="AG154" s="60"/>
      <c r="AH154" s="43"/>
      <c r="AI154" s="43"/>
      <c r="AJ154" s="43"/>
      <c r="AK154" s="43"/>
      <c r="AL154" s="43"/>
      <c r="AM154" s="43"/>
      <c r="AN154" s="49"/>
      <c r="AO154" s="60"/>
      <c r="AP154" s="60"/>
      <c r="AQ154" s="60"/>
      <c r="AR154" s="60"/>
      <c r="AS154" s="60"/>
      <c r="AT154" s="43"/>
      <c r="AU154" s="43"/>
      <c r="AV154" s="43"/>
      <c r="AW154" s="43"/>
      <c r="AX154" s="43"/>
      <c r="AY154" s="43"/>
      <c r="AZ154" s="49"/>
      <c r="BA154" s="60"/>
      <c r="BB154" s="60"/>
      <c r="BC154" s="60"/>
      <c r="BD154" s="60"/>
      <c r="BE154" s="60"/>
      <c r="BF154" s="49"/>
      <c r="BG154" s="60"/>
      <c r="BH154" s="60"/>
      <c r="BI154" s="60"/>
      <c r="BJ154" s="60"/>
      <c r="BK154" s="60"/>
      <c r="BL154" s="50"/>
    </row>
    <row r="155" spans="1:64" s="45" customFormat="1" ht="33.75" customHeight="1">
      <c r="A155" s="39" t="s">
        <v>211</v>
      </c>
      <c r="B155" s="40" t="s">
        <v>212</v>
      </c>
      <c r="C155" s="39" t="s">
        <v>86</v>
      </c>
      <c r="D155" s="42">
        <f t="shared" ref="D155:AA155" si="21">SUM(D156:D164)</f>
        <v>0</v>
      </c>
      <c r="E155" s="42">
        <f t="shared" si="21"/>
        <v>0</v>
      </c>
      <c r="F155" s="42">
        <f t="shared" si="21"/>
        <v>0</v>
      </c>
      <c r="G155" s="42">
        <f t="shared" si="21"/>
        <v>0</v>
      </c>
      <c r="H155" s="42">
        <f t="shared" si="21"/>
        <v>0</v>
      </c>
      <c r="I155" s="42">
        <f t="shared" si="21"/>
        <v>0</v>
      </c>
      <c r="J155" s="42">
        <f t="shared" si="21"/>
        <v>0</v>
      </c>
      <c r="K155" s="42">
        <f t="shared" si="21"/>
        <v>0</v>
      </c>
      <c r="L155" s="42">
        <f t="shared" si="21"/>
        <v>0</v>
      </c>
      <c r="M155" s="42">
        <f t="shared" si="21"/>
        <v>0</v>
      </c>
      <c r="N155" s="42">
        <f t="shared" si="21"/>
        <v>0</v>
      </c>
      <c r="O155" s="42">
        <f t="shared" si="21"/>
        <v>0</v>
      </c>
      <c r="P155" s="42">
        <f t="shared" si="21"/>
        <v>0</v>
      </c>
      <c r="Q155" s="42">
        <f t="shared" si="21"/>
        <v>0</v>
      </c>
      <c r="R155" s="42">
        <f t="shared" si="21"/>
        <v>0</v>
      </c>
      <c r="S155" s="42">
        <f t="shared" si="21"/>
        <v>8.1519999999999992</v>
      </c>
      <c r="T155" s="42">
        <f t="shared" si="21"/>
        <v>0</v>
      </c>
      <c r="U155" s="42">
        <f t="shared" si="21"/>
        <v>0</v>
      </c>
      <c r="V155" s="43">
        <f t="shared" si="21"/>
        <v>0</v>
      </c>
      <c r="W155" s="43">
        <f t="shared" si="21"/>
        <v>0</v>
      </c>
      <c r="X155" s="43">
        <f t="shared" si="21"/>
        <v>0</v>
      </c>
      <c r="Y155" s="43">
        <f t="shared" si="21"/>
        <v>8.7000000000000011</v>
      </c>
      <c r="Z155" s="43">
        <f t="shared" si="21"/>
        <v>0</v>
      </c>
      <c r="AA155" s="43">
        <f t="shared" si="21"/>
        <v>0</v>
      </c>
      <c r="AB155" s="42">
        <f t="shared" ref="AB155:BK155" si="22">SUM(AB156:AB175)</f>
        <v>0</v>
      </c>
      <c r="AC155" s="42">
        <f t="shared" si="22"/>
        <v>0</v>
      </c>
      <c r="AD155" s="42">
        <f t="shared" si="22"/>
        <v>0</v>
      </c>
      <c r="AE155" s="42">
        <f t="shared" si="22"/>
        <v>9.7749999999999986</v>
      </c>
      <c r="AF155" s="42">
        <f t="shared" si="22"/>
        <v>0</v>
      </c>
      <c r="AG155" s="42">
        <f t="shared" si="22"/>
        <v>0</v>
      </c>
      <c r="AH155" s="42">
        <f t="shared" si="22"/>
        <v>0</v>
      </c>
      <c r="AI155" s="42">
        <f t="shared" si="22"/>
        <v>0</v>
      </c>
      <c r="AJ155" s="42">
        <f t="shared" si="22"/>
        <v>0</v>
      </c>
      <c r="AK155" s="42">
        <f t="shared" si="22"/>
        <v>8.2410000000000014</v>
      </c>
      <c r="AL155" s="42">
        <f t="shared" si="22"/>
        <v>0</v>
      </c>
      <c r="AM155" s="42">
        <f t="shared" si="22"/>
        <v>0</v>
      </c>
      <c r="AN155" s="42">
        <f t="shared" si="22"/>
        <v>0</v>
      </c>
      <c r="AO155" s="42">
        <f t="shared" si="22"/>
        <v>0</v>
      </c>
      <c r="AP155" s="42">
        <f t="shared" si="22"/>
        <v>0</v>
      </c>
      <c r="AQ155" s="42">
        <f t="shared" si="22"/>
        <v>3.8579999999999997</v>
      </c>
      <c r="AR155" s="42">
        <f t="shared" si="22"/>
        <v>0</v>
      </c>
      <c r="AS155" s="42">
        <f t="shared" si="22"/>
        <v>0</v>
      </c>
      <c r="AT155" s="42">
        <f t="shared" si="22"/>
        <v>0</v>
      </c>
      <c r="AU155" s="42">
        <f t="shared" si="22"/>
        <v>0</v>
      </c>
      <c r="AV155" s="42">
        <f t="shared" si="22"/>
        <v>0</v>
      </c>
      <c r="AW155" s="42">
        <f t="shared" si="22"/>
        <v>3.8579999999999997</v>
      </c>
      <c r="AX155" s="42">
        <f t="shared" si="22"/>
        <v>0</v>
      </c>
      <c r="AY155" s="42">
        <f t="shared" si="22"/>
        <v>0</v>
      </c>
      <c r="AZ155" s="42">
        <f t="shared" si="22"/>
        <v>0</v>
      </c>
      <c r="BA155" s="42">
        <f t="shared" si="22"/>
        <v>0</v>
      </c>
      <c r="BB155" s="42">
        <f t="shared" si="22"/>
        <v>0</v>
      </c>
      <c r="BC155" s="42">
        <f t="shared" si="22"/>
        <v>4.3529999999999998</v>
      </c>
      <c r="BD155" s="42">
        <f t="shared" si="22"/>
        <v>0</v>
      </c>
      <c r="BE155" s="42">
        <f t="shared" si="22"/>
        <v>0</v>
      </c>
      <c r="BF155" s="42">
        <f t="shared" si="22"/>
        <v>0</v>
      </c>
      <c r="BG155" s="42">
        <f t="shared" si="22"/>
        <v>0</v>
      </c>
      <c r="BH155" s="42">
        <f t="shared" si="22"/>
        <v>0</v>
      </c>
      <c r="BI155" s="42">
        <f t="shared" si="22"/>
        <v>4.3529999999999998</v>
      </c>
      <c r="BJ155" s="42">
        <f t="shared" si="22"/>
        <v>0</v>
      </c>
      <c r="BK155" s="42">
        <f t="shared" si="22"/>
        <v>0</v>
      </c>
      <c r="BL155" s="44"/>
    </row>
    <row r="156" spans="1:64" s="64" customFormat="1" ht="51">
      <c r="A156" s="52" t="s">
        <v>213</v>
      </c>
      <c r="B156" s="53" t="str">
        <f>'[1]4'!B151</f>
        <v>Строительство электрических сетей КЛ-10 кВ КТП-521 - КТП-5105 в районе проспекта Победы, г. Пенза</v>
      </c>
      <c r="C156" s="53" t="str">
        <f>'[1]4'!C151</f>
        <v>Q_HC.2026.05</v>
      </c>
      <c r="D156" s="49">
        <v>0</v>
      </c>
      <c r="E156" s="54">
        <v>0</v>
      </c>
      <c r="F156" s="54">
        <v>0</v>
      </c>
      <c r="G156" s="54">
        <v>0</v>
      </c>
      <c r="H156" s="54">
        <v>0</v>
      </c>
      <c r="I156" s="54">
        <v>0</v>
      </c>
      <c r="J156" s="49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</v>
      </c>
      <c r="P156" s="49" t="s">
        <v>157</v>
      </c>
      <c r="Q156" s="49">
        <v>0</v>
      </c>
      <c r="R156" s="49">
        <v>0</v>
      </c>
      <c r="S156" s="49">
        <v>0.32400000000000001</v>
      </c>
      <c r="T156" s="49">
        <v>0</v>
      </c>
      <c r="U156" s="49">
        <v>0</v>
      </c>
      <c r="V156" s="49" t="s">
        <v>157</v>
      </c>
      <c r="W156" s="49">
        <f>'[1]5. 2026 г.'!AH135</f>
        <v>0</v>
      </c>
      <c r="X156" s="49">
        <f>'[1]5. 2026 г.'!AI135</f>
        <v>0</v>
      </c>
      <c r="Y156" s="49">
        <f>'[1]5. 2026 г.'!AJ135</f>
        <v>0.24</v>
      </c>
      <c r="Z156" s="49">
        <f>'[1]5. 2026 г.'!AK135</f>
        <v>0</v>
      </c>
      <c r="AA156" s="49">
        <f>'[1]5. 2026 г.'!AL135</f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50" t="str">
        <f>'[1]4'!CL151</f>
        <v xml:space="preserve"> перерасчет смет  на основании проекта выполнненого в 2025г, изменение ставки НДС</v>
      </c>
    </row>
    <row r="157" spans="1:64" s="57" customFormat="1" ht="47.25">
      <c r="A157" s="52" t="s">
        <v>214</v>
      </c>
      <c r="B157" s="53" t="str">
        <f>'[1]4'!B152</f>
        <v>Реконструкция линейного объекта 2КЛ-10 кВ РП-22 – ТП-562 по пр-ту Строителей, г.Пенза (1 этап)</v>
      </c>
      <c r="C157" s="53" t="str">
        <f>'[1]4'!C152</f>
        <v>Q_HC.2026.06</v>
      </c>
      <c r="D157" s="49">
        <v>0</v>
      </c>
      <c r="E157" s="54">
        <v>0</v>
      </c>
      <c r="F157" s="54">
        <v>0</v>
      </c>
      <c r="G157" s="54">
        <v>0</v>
      </c>
      <c r="H157" s="54">
        <v>0</v>
      </c>
      <c r="I157" s="54">
        <v>0</v>
      </c>
      <c r="J157" s="49">
        <v>0</v>
      </c>
      <c r="K157" s="54">
        <v>0</v>
      </c>
      <c r="L157" s="54">
        <v>0</v>
      </c>
      <c r="M157" s="54">
        <v>0</v>
      </c>
      <c r="N157" s="54">
        <v>0</v>
      </c>
      <c r="O157" s="54">
        <v>0</v>
      </c>
      <c r="P157" s="49" t="s">
        <v>110</v>
      </c>
      <c r="Q157" s="49">
        <v>0</v>
      </c>
      <c r="R157" s="49">
        <v>0</v>
      </c>
      <c r="S157" s="49">
        <v>2.0499999999999998</v>
      </c>
      <c r="T157" s="49">
        <v>0</v>
      </c>
      <c r="U157" s="49">
        <v>0</v>
      </c>
      <c r="V157" s="49" t="s">
        <v>157</v>
      </c>
      <c r="W157" s="49">
        <f>'[1]5. 2026 г.'!AH136</f>
        <v>0</v>
      </c>
      <c r="X157" s="49">
        <f>'[1]5. 2026 г.'!AI136</f>
        <v>0</v>
      </c>
      <c r="Y157" s="49">
        <f>'[1]5. 2026 г.'!AJ136</f>
        <v>2.0499999999999998</v>
      </c>
      <c r="Z157" s="49">
        <f>'[1]5. 2026 г.'!AK136</f>
        <v>0</v>
      </c>
      <c r="AA157" s="49">
        <f>'[1]5. 2026 г.'!AL136</f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50" t="str">
        <f>'[1]4'!CL152</f>
        <v>изменение ставки НДС</v>
      </c>
    </row>
    <row r="158" spans="1:64" s="57" customFormat="1" ht="31.5">
      <c r="A158" s="52" t="s">
        <v>215</v>
      </c>
      <c r="B158" s="53" t="str">
        <f>'[1]4'!B153</f>
        <v>Реконструкция линейного объекта КЛ-10 кВ ТП-253 – ТП-236 по ул. Минской, г.Пенза</v>
      </c>
      <c r="C158" s="53" t="str">
        <f>'[1]4'!C153</f>
        <v>Q_HC.2026.07</v>
      </c>
      <c r="D158" s="49">
        <v>0</v>
      </c>
      <c r="E158" s="54">
        <v>0</v>
      </c>
      <c r="F158" s="54">
        <v>0</v>
      </c>
      <c r="G158" s="54">
        <v>0</v>
      </c>
      <c r="H158" s="54">
        <v>0</v>
      </c>
      <c r="I158" s="54">
        <v>0</v>
      </c>
      <c r="J158" s="49">
        <v>0</v>
      </c>
      <c r="K158" s="54">
        <v>0</v>
      </c>
      <c r="L158" s="54">
        <v>0</v>
      </c>
      <c r="M158" s="54">
        <v>0</v>
      </c>
      <c r="N158" s="54">
        <v>0</v>
      </c>
      <c r="O158" s="54">
        <v>0</v>
      </c>
      <c r="P158" s="49" t="s">
        <v>144</v>
      </c>
      <c r="Q158" s="49">
        <v>0</v>
      </c>
      <c r="R158" s="49">
        <v>0</v>
      </c>
      <c r="S158" s="49">
        <v>1.02</v>
      </c>
      <c r="T158" s="49">
        <v>0</v>
      </c>
      <c r="U158" s="49">
        <v>0</v>
      </c>
      <c r="V158" s="49" t="s">
        <v>157</v>
      </c>
      <c r="W158" s="49">
        <f>'[1]5. 2026 г.'!AH137</f>
        <v>0</v>
      </c>
      <c r="X158" s="49">
        <f>'[1]5. 2026 г.'!AI137</f>
        <v>0</v>
      </c>
      <c r="Y158" s="49">
        <f>'[1]5. 2026 г.'!AJ137</f>
        <v>0.89</v>
      </c>
      <c r="Z158" s="49">
        <f>'[1]5. 2026 г.'!AK137</f>
        <v>0</v>
      </c>
      <c r="AA158" s="49">
        <f>'[1]5. 2026 г.'!AL137</f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50" t="str">
        <f>'[1]4'!CL153</f>
        <v>изменение ставки НДС</v>
      </c>
    </row>
    <row r="159" spans="1:64" s="57" customFormat="1" ht="31.5">
      <c r="A159" s="52" t="s">
        <v>216</v>
      </c>
      <c r="B159" s="53" t="str">
        <f>'[1]4'!B154</f>
        <v>Реконструкция линейного объекта КЛ-10кВ ТП-310-ТП-384 по ул.Мотоциклетной, г.Пенза</v>
      </c>
      <c r="C159" s="53" t="str">
        <f>'[1]4'!C154</f>
        <v>Q_HC.2026.08</v>
      </c>
      <c r="D159" s="49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49">
        <v>0</v>
      </c>
      <c r="K159" s="54">
        <v>0</v>
      </c>
      <c r="L159" s="54">
        <v>0</v>
      </c>
      <c r="M159" s="54">
        <v>0</v>
      </c>
      <c r="N159" s="54">
        <v>0</v>
      </c>
      <c r="O159" s="54">
        <v>0</v>
      </c>
      <c r="P159" s="49" t="s">
        <v>110</v>
      </c>
      <c r="Q159" s="49">
        <v>0</v>
      </c>
      <c r="R159" s="49">
        <v>0</v>
      </c>
      <c r="S159" s="49">
        <v>0.66</v>
      </c>
      <c r="T159" s="49">
        <v>0</v>
      </c>
      <c r="U159" s="49">
        <v>0</v>
      </c>
      <c r="V159" s="49" t="s">
        <v>157</v>
      </c>
      <c r="W159" s="49">
        <f>'[1]5. 2026 г.'!AH138</f>
        <v>0</v>
      </c>
      <c r="X159" s="49">
        <f>'[1]5. 2026 г.'!AI138</f>
        <v>0</v>
      </c>
      <c r="Y159" s="49">
        <f>'[1]5. 2026 г.'!AJ138</f>
        <v>0.66</v>
      </c>
      <c r="Z159" s="49">
        <f>'[1]5. 2026 г.'!AK138</f>
        <v>0</v>
      </c>
      <c r="AA159" s="49">
        <f>'[1]5. 2026 г.'!AL138</f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50" t="str">
        <f>'[1]4'!CL154</f>
        <v>изменение ставки НДС</v>
      </c>
    </row>
    <row r="160" spans="1:64" s="57" customFormat="1" ht="31.5">
      <c r="A160" s="52" t="s">
        <v>217</v>
      </c>
      <c r="B160" s="53" t="str">
        <f>'[1]4'!B155</f>
        <v>Реконструкция линейного объекта КЛ-10кВ ТП-310-ТП-392 по ул.Тимирязева, г.Пенза</v>
      </c>
      <c r="C160" s="53" t="str">
        <f>'[1]4'!C155</f>
        <v>Q_HC.2026.09</v>
      </c>
      <c r="D160" s="49">
        <v>0</v>
      </c>
      <c r="E160" s="54">
        <v>0</v>
      </c>
      <c r="F160" s="54">
        <v>0</v>
      </c>
      <c r="G160" s="54">
        <v>0</v>
      </c>
      <c r="H160" s="54">
        <v>0</v>
      </c>
      <c r="I160" s="54">
        <v>0</v>
      </c>
      <c r="J160" s="49">
        <v>0</v>
      </c>
      <c r="K160" s="54">
        <v>0</v>
      </c>
      <c r="L160" s="54">
        <v>0</v>
      </c>
      <c r="M160" s="54">
        <v>0</v>
      </c>
      <c r="N160" s="54">
        <v>0</v>
      </c>
      <c r="O160" s="54">
        <v>0</v>
      </c>
      <c r="P160" s="49" t="s">
        <v>110</v>
      </c>
      <c r="Q160" s="49">
        <v>0</v>
      </c>
      <c r="R160" s="49">
        <v>0</v>
      </c>
      <c r="S160" s="49">
        <v>0.75</v>
      </c>
      <c r="T160" s="49">
        <v>0</v>
      </c>
      <c r="U160" s="49">
        <v>0</v>
      </c>
      <c r="V160" s="49" t="s">
        <v>157</v>
      </c>
      <c r="W160" s="49">
        <f>'[1]5. 2026 г.'!AH139</f>
        <v>0</v>
      </c>
      <c r="X160" s="49">
        <f>'[1]5. 2026 г.'!AI139</f>
        <v>0</v>
      </c>
      <c r="Y160" s="49">
        <f>'[1]5. 2026 г.'!AJ139</f>
        <v>0.75</v>
      </c>
      <c r="Z160" s="49">
        <f>'[1]5. 2026 г.'!AK139</f>
        <v>0</v>
      </c>
      <c r="AA160" s="49">
        <f>'[1]5. 2026 г.'!AL139</f>
        <v>0</v>
      </c>
      <c r="AB160" s="49">
        <v>0</v>
      </c>
      <c r="AC160" s="49">
        <v>0</v>
      </c>
      <c r="AD160" s="49">
        <v>0</v>
      </c>
      <c r="AE160" s="49">
        <v>0</v>
      </c>
      <c r="AF160" s="49">
        <v>0</v>
      </c>
      <c r="AG160" s="49">
        <v>0</v>
      </c>
      <c r="AH160" s="49">
        <v>0</v>
      </c>
      <c r="AI160" s="49">
        <v>0</v>
      </c>
      <c r="AJ160" s="49">
        <v>0</v>
      </c>
      <c r="AK160" s="49">
        <v>0</v>
      </c>
      <c r="AL160" s="49">
        <v>0</v>
      </c>
      <c r="AM160" s="49">
        <v>0</v>
      </c>
      <c r="AN160" s="49">
        <v>0</v>
      </c>
      <c r="AO160" s="49">
        <v>0</v>
      </c>
      <c r="AP160" s="49">
        <v>0</v>
      </c>
      <c r="AQ160" s="49">
        <v>0</v>
      </c>
      <c r="AR160" s="49">
        <v>0</v>
      </c>
      <c r="AS160" s="49">
        <v>0</v>
      </c>
      <c r="AT160" s="49">
        <v>0</v>
      </c>
      <c r="AU160" s="49">
        <v>0</v>
      </c>
      <c r="AV160" s="49">
        <v>0</v>
      </c>
      <c r="AW160" s="49">
        <v>0</v>
      </c>
      <c r="AX160" s="49">
        <v>0</v>
      </c>
      <c r="AY160" s="49">
        <v>0</v>
      </c>
      <c r="AZ160" s="49">
        <v>0</v>
      </c>
      <c r="BA160" s="49">
        <v>0</v>
      </c>
      <c r="BB160" s="49">
        <v>0</v>
      </c>
      <c r="BC160" s="49">
        <v>0</v>
      </c>
      <c r="BD160" s="49">
        <v>0</v>
      </c>
      <c r="BE160" s="49">
        <v>0</v>
      </c>
      <c r="BF160" s="49">
        <v>0</v>
      </c>
      <c r="BG160" s="49">
        <v>0</v>
      </c>
      <c r="BH160" s="49">
        <v>0</v>
      </c>
      <c r="BI160" s="49">
        <v>0</v>
      </c>
      <c r="BJ160" s="49">
        <v>0</v>
      </c>
      <c r="BK160" s="49">
        <v>0</v>
      </c>
      <c r="BL160" s="50" t="str">
        <f>'[1]4'!CL155</f>
        <v>изменение ставки НДС</v>
      </c>
    </row>
    <row r="161" spans="1:64" s="57" customFormat="1" ht="63">
      <c r="A161" s="52" t="s">
        <v>218</v>
      </c>
      <c r="B161" s="53" t="str">
        <f>'[1]4'!B156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61" s="53" t="str">
        <f>'[1]4'!C156</f>
        <v>Q_HC.2026.10</v>
      </c>
      <c r="D161" s="49">
        <v>0</v>
      </c>
      <c r="E161" s="54">
        <v>0</v>
      </c>
      <c r="F161" s="54">
        <v>0</v>
      </c>
      <c r="G161" s="54">
        <v>0</v>
      </c>
      <c r="H161" s="54">
        <v>0</v>
      </c>
      <c r="I161" s="54">
        <v>0</v>
      </c>
      <c r="J161" s="49">
        <v>0</v>
      </c>
      <c r="K161" s="54">
        <v>0</v>
      </c>
      <c r="L161" s="54">
        <v>0</v>
      </c>
      <c r="M161" s="54">
        <v>0</v>
      </c>
      <c r="N161" s="54">
        <v>0</v>
      </c>
      <c r="O161" s="54">
        <v>0</v>
      </c>
      <c r="P161" s="49" t="s">
        <v>144</v>
      </c>
      <c r="Q161" s="49">
        <v>0</v>
      </c>
      <c r="R161" s="49">
        <v>0</v>
      </c>
      <c r="S161" s="49">
        <v>0.2</v>
      </c>
      <c r="T161" s="49">
        <v>0</v>
      </c>
      <c r="U161" s="49">
        <v>0</v>
      </c>
      <c r="V161" s="49" t="s">
        <v>157</v>
      </c>
      <c r="W161" s="49">
        <f>'[1]5. 2026 г.'!AH140</f>
        <v>0</v>
      </c>
      <c r="X161" s="49">
        <f>'[1]5. 2026 г.'!AI140</f>
        <v>0</v>
      </c>
      <c r="Y161" s="49">
        <f>'[1]5. 2026 г.'!AJ140</f>
        <v>0.2</v>
      </c>
      <c r="Z161" s="49">
        <f>'[1]5. 2026 г.'!AK140</f>
        <v>0</v>
      </c>
      <c r="AA161" s="49">
        <f>'[1]5. 2026 г.'!AL140</f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50" t="str">
        <f>'[1]4'!CL156</f>
        <v>изменение ставки НДС</v>
      </c>
    </row>
    <row r="162" spans="1:64" s="57" customFormat="1" ht="51">
      <c r="A162" s="52" t="s">
        <v>219</v>
      </c>
      <c r="B162" s="53" t="str">
        <f>'[1]4'!B157</f>
        <v>Строительство электрических сетей КЛ-10 ф.54 от ПС 110/10 "Терновка"-РТП №681</v>
      </c>
      <c r="C162" s="53" t="str">
        <f>'[1]4'!C157</f>
        <v>Р_НС.2025.03</v>
      </c>
      <c r="D162" s="49">
        <v>0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49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49" t="s">
        <v>157</v>
      </c>
      <c r="Q162" s="49">
        <v>0</v>
      </c>
      <c r="R162" s="49">
        <v>0</v>
      </c>
      <c r="S162" s="49">
        <v>2.44</v>
      </c>
      <c r="T162" s="49">
        <v>0</v>
      </c>
      <c r="U162" s="49">
        <v>0</v>
      </c>
      <c r="V162" s="49" t="s">
        <v>157</v>
      </c>
      <c r="W162" s="49">
        <f>'[1]5. 2026 г.'!AH141</f>
        <v>0</v>
      </c>
      <c r="X162" s="49">
        <f>'[1]5. 2026 г.'!AI141</f>
        <v>0</v>
      </c>
      <c r="Y162" s="49">
        <f>'[1]5. 2026 г.'!AJ141</f>
        <v>2.52</v>
      </c>
      <c r="Z162" s="49">
        <f>'[1]5. 2026 г.'!AK141</f>
        <v>0</v>
      </c>
      <c r="AA162" s="49">
        <f>'[1]5. 2026 г.'!AL141</f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50" t="str">
        <f>'[1]4'!CL157</f>
        <v xml:space="preserve"> перерасчет смет  на основании проекта выполненного в 2025г, изменение ставки НДС</v>
      </c>
    </row>
    <row r="163" spans="1:64" s="57" customFormat="1" ht="51">
      <c r="A163" s="52" t="s">
        <v>220</v>
      </c>
      <c r="B163" s="53" t="str">
        <f>'[1]4'!B158</f>
        <v>Реконструкция участка КЛ-10 кВ ПС 110/10 кВ "Новозападная" (ф.62) -РП-61 по ул.Лермонтова, г.Пенза</v>
      </c>
      <c r="C163" s="53" t="str">
        <f>'[1]4'!C158</f>
        <v>Q_HC.2026.12</v>
      </c>
      <c r="D163" s="49">
        <v>0</v>
      </c>
      <c r="E163" s="54">
        <v>0</v>
      </c>
      <c r="F163" s="54">
        <v>0</v>
      </c>
      <c r="G163" s="54">
        <v>0</v>
      </c>
      <c r="H163" s="54">
        <v>0</v>
      </c>
      <c r="I163" s="54">
        <v>0</v>
      </c>
      <c r="J163" s="49">
        <v>0</v>
      </c>
      <c r="K163" s="54">
        <v>0</v>
      </c>
      <c r="L163" s="54">
        <v>0</v>
      </c>
      <c r="M163" s="54">
        <v>0</v>
      </c>
      <c r="N163" s="54">
        <v>0</v>
      </c>
      <c r="O163" s="54">
        <v>0</v>
      </c>
      <c r="P163" s="49" t="s">
        <v>110</v>
      </c>
      <c r="Q163" s="49">
        <v>0</v>
      </c>
      <c r="R163" s="49">
        <v>0</v>
      </c>
      <c r="S163" s="49">
        <v>0.70799999999999996</v>
      </c>
      <c r="T163" s="49">
        <v>0</v>
      </c>
      <c r="U163" s="49">
        <v>0</v>
      </c>
      <c r="V163" s="49" t="s">
        <v>157</v>
      </c>
      <c r="W163" s="49">
        <f>'[1]5. 2026 г.'!AH142</f>
        <v>0</v>
      </c>
      <c r="X163" s="49">
        <f>'[1]5. 2026 г.'!AI142</f>
        <v>0</v>
      </c>
      <c r="Y163" s="49">
        <f>'[1]5. 2026 г.'!AJ142</f>
        <v>1.39</v>
      </c>
      <c r="Z163" s="49">
        <f>'[1]5. 2026 г.'!AK142</f>
        <v>0</v>
      </c>
      <c r="AA163" s="49">
        <f>'[1]5. 2026 г.'!AL142</f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50" t="str">
        <f>'[1]4'!CL158</f>
        <v xml:space="preserve"> перерасчет смет  на основании проекта выполненного в 2025г, изменение ставки НДС</v>
      </c>
    </row>
    <row r="164" spans="1:64" s="65" customFormat="1" ht="31.5">
      <c r="A164" s="52" t="s">
        <v>221</v>
      </c>
      <c r="B164" s="53" t="str">
        <f>'[1]4'!B159</f>
        <v>Строительство электрических сетей КЛ-10кВ от РТП в районе ТП-367 - ТП-80</v>
      </c>
      <c r="C164" s="53" t="str">
        <f>'[1]4'!C159</f>
        <v>R_HC.2027.02</v>
      </c>
      <c r="D164" s="49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49">
        <v>0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 t="s">
        <v>157</v>
      </c>
      <c r="AC164" s="49">
        <v>0</v>
      </c>
      <c r="AD164" s="49">
        <v>0</v>
      </c>
      <c r="AE164" s="49">
        <v>1.8520000000000001</v>
      </c>
      <c r="AF164" s="49">
        <v>0</v>
      </c>
      <c r="AG164" s="49">
        <v>0</v>
      </c>
      <c r="AH164" s="49" t="s">
        <v>157</v>
      </c>
      <c r="AI164" s="49">
        <f>'[1]5. 2027 г.'!AA129</f>
        <v>0</v>
      </c>
      <c r="AJ164" s="49">
        <f>'[1]5. 2027 г.'!AB129</f>
        <v>0</v>
      </c>
      <c r="AK164" s="49">
        <f>'[1]5. 2027 г.'!AC129</f>
        <v>1.8520000000000001</v>
      </c>
      <c r="AL164" s="49">
        <f>'[1]5. 2027 г.'!AD129</f>
        <v>0</v>
      </c>
      <c r="AM164" s="49">
        <f>'[1]5. 2027 г.'!AE129</f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50" t="str">
        <f>'[1]4'!CL159</f>
        <v xml:space="preserve"> расчет сметы вместо УНЦов</v>
      </c>
    </row>
    <row r="165" spans="1:64" s="51" customFormat="1" ht="47.25">
      <c r="A165" s="52" t="s">
        <v>222</v>
      </c>
      <c r="B165" s="53" t="str">
        <f>'[1]4'!B160</f>
        <v>Реконструкция линейного объекта 2КЛ-10кВ РП-22-ТП-562 по проспекту Строителей, г.Пенза (2 этап)</v>
      </c>
      <c r="C165" s="53" t="str">
        <f>'[1]4'!C160</f>
        <v>R_HC.2027.03</v>
      </c>
      <c r="D165" s="49">
        <v>0</v>
      </c>
      <c r="E165" s="54">
        <v>0</v>
      </c>
      <c r="F165" s="54">
        <v>0</v>
      </c>
      <c r="G165" s="54">
        <v>0</v>
      </c>
      <c r="H165" s="54">
        <v>0</v>
      </c>
      <c r="I165" s="54">
        <v>0</v>
      </c>
      <c r="J165" s="49">
        <v>0</v>
      </c>
      <c r="K165" s="54">
        <v>0</v>
      </c>
      <c r="L165" s="54">
        <v>0</v>
      </c>
      <c r="M165" s="54">
        <v>0</v>
      </c>
      <c r="N165" s="54">
        <v>0</v>
      </c>
      <c r="O165" s="54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 t="s">
        <v>110</v>
      </c>
      <c r="AC165" s="49">
        <v>0</v>
      </c>
      <c r="AD165" s="49">
        <v>0</v>
      </c>
      <c r="AE165" s="49">
        <v>2.0499999999999998</v>
      </c>
      <c r="AF165" s="49">
        <v>0</v>
      </c>
      <c r="AG165" s="49">
        <v>0</v>
      </c>
      <c r="AH165" s="49" t="s">
        <v>110</v>
      </c>
      <c r="AI165" s="49">
        <f>'[1]5. 2027 г.'!T130</f>
        <v>0</v>
      </c>
      <c r="AJ165" s="49">
        <f>'[1]5. 2027 г.'!U130</f>
        <v>0</v>
      </c>
      <c r="AK165" s="49">
        <f>'[1]5. 2027 г.'!V130</f>
        <v>1.34</v>
      </c>
      <c r="AL165" s="49">
        <f>'[1]5. 2027 г.'!W130</f>
        <v>0</v>
      </c>
      <c r="AM165" s="49">
        <f>'[1]5. 2027 г.'!X130</f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50" t="str">
        <f>'[1]4'!CL160</f>
        <v>изменение ставки НДС</v>
      </c>
    </row>
    <row r="166" spans="1:64" s="51" customFormat="1" ht="31.5">
      <c r="A166" s="52" t="s">
        <v>223</v>
      </c>
      <c r="B166" s="53" t="str">
        <f>'[1]4'!B161</f>
        <v>Реконструкция линейного объекта КЛ-6кВ ТП-2130-ТП-73 по ул.Аустрина, г.Пенза</v>
      </c>
      <c r="C166" s="53" t="str">
        <f>'[1]4'!C161</f>
        <v>R_HC.2027.04</v>
      </c>
      <c r="D166" s="49">
        <v>0</v>
      </c>
      <c r="E166" s="54">
        <v>0</v>
      </c>
      <c r="F166" s="54">
        <v>0</v>
      </c>
      <c r="G166" s="54">
        <v>0</v>
      </c>
      <c r="H166" s="54">
        <v>0</v>
      </c>
      <c r="I166" s="54">
        <v>0</v>
      </c>
      <c r="J166" s="49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 t="s">
        <v>110</v>
      </c>
      <c r="AC166" s="49">
        <v>0</v>
      </c>
      <c r="AD166" s="49">
        <v>0</v>
      </c>
      <c r="AE166" s="49">
        <v>0.98</v>
      </c>
      <c r="AF166" s="49">
        <v>0</v>
      </c>
      <c r="AG166" s="49">
        <v>0</v>
      </c>
      <c r="AH166" s="49" t="s">
        <v>110</v>
      </c>
      <c r="AI166" s="49">
        <f>'[1]5. 2027 г.'!T131</f>
        <v>0</v>
      </c>
      <c r="AJ166" s="49">
        <f>'[1]5. 2027 г.'!U131</f>
        <v>0</v>
      </c>
      <c r="AK166" s="49">
        <f>'[1]5. 2027 г.'!V131</f>
        <v>0.98</v>
      </c>
      <c r="AL166" s="49">
        <f>'[1]5. 2027 г.'!W131</f>
        <v>0</v>
      </c>
      <c r="AM166" s="49">
        <f>'[1]5. 2027 г.'!X131</f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50" t="str">
        <f>'[1]4'!CL161</f>
        <v>изменение ставки НДС</v>
      </c>
    </row>
    <row r="167" spans="1:64" s="51" customFormat="1" ht="31.5">
      <c r="A167" s="52" t="s">
        <v>224</v>
      </c>
      <c r="B167" s="53" t="str">
        <f>'[1]4'!B162</f>
        <v>Реконструкция линейного объекта 2КЛ-6 кВ ПС Маяк – ТП-329 по ул. 1-й Порядок, г.Пенза</v>
      </c>
      <c r="C167" s="53" t="str">
        <f>'[1]4'!C162</f>
        <v>R_HC.2027.05</v>
      </c>
      <c r="D167" s="49">
        <v>0</v>
      </c>
      <c r="E167" s="54">
        <v>0</v>
      </c>
      <c r="F167" s="54">
        <v>0</v>
      </c>
      <c r="G167" s="54">
        <v>0</v>
      </c>
      <c r="H167" s="54">
        <v>0</v>
      </c>
      <c r="I167" s="54">
        <v>0</v>
      </c>
      <c r="J167" s="49">
        <v>0</v>
      </c>
      <c r="K167" s="54">
        <v>0</v>
      </c>
      <c r="L167" s="54">
        <v>0</v>
      </c>
      <c r="M167" s="54">
        <v>0</v>
      </c>
      <c r="N167" s="54">
        <v>0</v>
      </c>
      <c r="O167" s="54">
        <v>0</v>
      </c>
      <c r="P167" s="49">
        <v>0</v>
      </c>
      <c r="Q167" s="49">
        <v>0</v>
      </c>
      <c r="R167" s="49">
        <v>0</v>
      </c>
      <c r="S167" s="49">
        <v>0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 t="s">
        <v>110</v>
      </c>
      <c r="AC167" s="49">
        <v>0</v>
      </c>
      <c r="AD167" s="49">
        <v>0</v>
      </c>
      <c r="AE167" s="49">
        <v>1.6160000000000001</v>
      </c>
      <c r="AF167" s="49">
        <v>0</v>
      </c>
      <c r="AG167" s="49">
        <v>0</v>
      </c>
      <c r="AH167" s="49" t="s">
        <v>110</v>
      </c>
      <c r="AI167" s="49">
        <f>'[1]5. 2027 г.'!T132</f>
        <v>0</v>
      </c>
      <c r="AJ167" s="49">
        <f>'[1]5. 2027 г.'!U132</f>
        <v>0</v>
      </c>
      <c r="AK167" s="49">
        <f>'[1]5. 2027 г.'!V132</f>
        <v>0.79200000000000004</v>
      </c>
      <c r="AL167" s="49">
        <f>'[1]5. 2027 г.'!W132</f>
        <v>0</v>
      </c>
      <c r="AM167" s="49">
        <f>'[1]5. 2027 г.'!X132</f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50" t="str">
        <f>'[1]4'!CL162</f>
        <v>изменение ставки НДС</v>
      </c>
    </row>
    <row r="168" spans="1:64" s="51" customFormat="1" ht="51">
      <c r="A168" s="52" t="s">
        <v>225</v>
      </c>
      <c r="B168" s="53" t="str">
        <f>'[1]4'!B163</f>
        <v>Реконструкция участка КЛ-10кВ ПС 110/10кВ "новозападная" (ф.3) -РП-61 по ул.Окружной (дублер), г.Пенза</v>
      </c>
      <c r="C168" s="53" t="str">
        <f>'[1]4'!C163</f>
        <v>R_HC.2027.06</v>
      </c>
      <c r="D168" s="49">
        <v>0</v>
      </c>
      <c r="E168" s="54">
        <v>0</v>
      </c>
      <c r="F168" s="54">
        <v>0</v>
      </c>
      <c r="G168" s="54">
        <v>0</v>
      </c>
      <c r="H168" s="54">
        <v>0</v>
      </c>
      <c r="I168" s="54">
        <v>0</v>
      </c>
      <c r="J168" s="49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0</v>
      </c>
      <c r="P168" s="49">
        <v>0</v>
      </c>
      <c r="Q168" s="49">
        <v>0</v>
      </c>
      <c r="R168" s="49">
        <v>0</v>
      </c>
      <c r="S168" s="49">
        <v>0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 t="s">
        <v>157</v>
      </c>
      <c r="AC168" s="49">
        <v>0</v>
      </c>
      <c r="AD168" s="49">
        <v>0</v>
      </c>
      <c r="AE168" s="49">
        <v>1.61</v>
      </c>
      <c r="AF168" s="49">
        <v>0</v>
      </c>
      <c r="AG168" s="49">
        <v>0</v>
      </c>
      <c r="AH168" s="49" t="s">
        <v>157</v>
      </c>
      <c r="AI168" s="49">
        <f>'[1]5. 2027 г.'!AA133</f>
        <v>0</v>
      </c>
      <c r="AJ168" s="49">
        <f>'[1]5. 2027 г.'!AB133</f>
        <v>0</v>
      </c>
      <c r="AK168" s="49">
        <f>'[1]5. 2027 г.'!AC133</f>
        <v>1.61</v>
      </c>
      <c r="AL168" s="49">
        <f>'[1]5. 2027 г.'!AD133</f>
        <v>0</v>
      </c>
      <c r="AM168" s="49">
        <f>'[1]5. 2027 г.'!AE133</f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50" t="str">
        <f>'[1]4'!CL163</f>
        <v>изменение сметной стоимости без пересчета, изменение ставки НДС</v>
      </c>
    </row>
    <row r="169" spans="1:64" s="51" customFormat="1" ht="31.5">
      <c r="A169" s="52" t="s">
        <v>226</v>
      </c>
      <c r="B169" s="53" t="str">
        <f>'[1]4'!B164</f>
        <v>Реконструкция КЛ-6кВ ТП-6-ТП-3 в районе проспекта Победы, г.Пенза</v>
      </c>
      <c r="C169" s="53" t="str">
        <f>'[1]4'!C164</f>
        <v>R_HC.2027.07</v>
      </c>
      <c r="D169" s="49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49">
        <v>0</v>
      </c>
      <c r="K169" s="54">
        <v>0</v>
      </c>
      <c r="L169" s="54">
        <v>0</v>
      </c>
      <c r="M169" s="54">
        <v>0</v>
      </c>
      <c r="N169" s="54">
        <v>0</v>
      </c>
      <c r="O169" s="54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 t="s">
        <v>157</v>
      </c>
      <c r="AC169" s="49">
        <v>0</v>
      </c>
      <c r="AD169" s="49">
        <v>0</v>
      </c>
      <c r="AE169" s="49">
        <v>1.667</v>
      </c>
      <c r="AF169" s="49">
        <v>0</v>
      </c>
      <c r="AG169" s="49">
        <v>0</v>
      </c>
      <c r="AH169" s="49" t="s">
        <v>157</v>
      </c>
      <c r="AI169" s="49">
        <f>'[1]5. 2027 г.'!AA134</f>
        <v>0</v>
      </c>
      <c r="AJ169" s="49">
        <f>'[1]5. 2027 г.'!AB134</f>
        <v>0</v>
      </c>
      <c r="AK169" s="49">
        <f>'[1]5. 2027 г.'!AC134</f>
        <v>1.667</v>
      </c>
      <c r="AL169" s="49">
        <f>'[1]5. 2027 г.'!AD134</f>
        <v>0</v>
      </c>
      <c r="AM169" s="49">
        <f>'[1]5. 2027 г.'!AE134</f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50" t="str">
        <f>'[1]4'!CL164</f>
        <v xml:space="preserve"> расчет сметы вместо УНЦов</v>
      </c>
    </row>
    <row r="170" spans="1:64" s="51" customFormat="1" ht="51">
      <c r="A170" s="52" t="s">
        <v>227</v>
      </c>
      <c r="B170" s="53" t="str">
        <f>'[1]4'!B165</f>
        <v>Реконструкция линейного объекта 2КЛ-10 кВ РП-25 - ТП-797 по проспекту Строителей, г. Пенза</v>
      </c>
      <c r="C170" s="53" t="str">
        <f>'[1]4'!C165</f>
        <v>S_HC.2028.01</v>
      </c>
      <c r="D170" s="49">
        <v>0</v>
      </c>
      <c r="E170" s="54">
        <v>0</v>
      </c>
      <c r="F170" s="54">
        <v>0</v>
      </c>
      <c r="G170" s="54">
        <v>0</v>
      </c>
      <c r="H170" s="54">
        <v>0</v>
      </c>
      <c r="I170" s="54">
        <v>0</v>
      </c>
      <c r="J170" s="49">
        <v>0</v>
      </c>
      <c r="K170" s="54">
        <v>0</v>
      </c>
      <c r="L170" s="54">
        <v>0</v>
      </c>
      <c r="M170" s="54">
        <v>0</v>
      </c>
      <c r="N170" s="54">
        <v>0</v>
      </c>
      <c r="O170" s="54">
        <v>0</v>
      </c>
      <c r="P170" s="49">
        <v>0</v>
      </c>
      <c r="Q170" s="49">
        <v>0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49">
        <v>0</v>
      </c>
      <c r="X170" s="49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  <c r="AI170" s="49">
        <v>0</v>
      </c>
      <c r="AJ170" s="49">
        <v>0</v>
      </c>
      <c r="AK170" s="49">
        <v>0</v>
      </c>
      <c r="AL170" s="49">
        <v>0</v>
      </c>
      <c r="AM170" s="49">
        <v>0</v>
      </c>
      <c r="AN170" s="49" t="s">
        <v>110</v>
      </c>
      <c r="AO170" s="49">
        <f>'[1]5. 2028 г.'!T130</f>
        <v>0</v>
      </c>
      <c r="AP170" s="49">
        <f>'[1]5. 2028 г.'!U130</f>
        <v>0</v>
      </c>
      <c r="AQ170" s="49">
        <f>'[1]5. 2028 г.'!V130</f>
        <v>0.83599999999999997</v>
      </c>
      <c r="AR170" s="49">
        <f>'[1]5. 2028 г.'!W130</f>
        <v>0</v>
      </c>
      <c r="AS170" s="49">
        <f>'[1]5. 2028 г.'!X130</f>
        <v>0</v>
      </c>
      <c r="AT170" s="49" t="s">
        <v>110</v>
      </c>
      <c r="AU170" s="49">
        <f>'[1]5. 2028 г.'!AH130</f>
        <v>0</v>
      </c>
      <c r="AV170" s="49">
        <f>'[1]5. 2028 г.'!AI130</f>
        <v>0</v>
      </c>
      <c r="AW170" s="49">
        <f>'[1]5. 2028 г.'!AJ130</f>
        <v>0.83599999999999997</v>
      </c>
      <c r="AX170" s="49">
        <f>'[1]5. 2028 г.'!AK130</f>
        <v>0</v>
      </c>
      <c r="AY170" s="49">
        <f>'[1]5. 2028 г.'!AL130</f>
        <v>0</v>
      </c>
      <c r="AZ170" s="49">
        <v>0</v>
      </c>
      <c r="BA170" s="49">
        <v>0</v>
      </c>
      <c r="BB170" s="49">
        <v>0</v>
      </c>
      <c r="BC170" s="49">
        <v>0</v>
      </c>
      <c r="BD170" s="49">
        <v>0</v>
      </c>
      <c r="BE170" s="49">
        <v>0</v>
      </c>
      <c r="BF170" s="49">
        <v>0</v>
      </c>
      <c r="BG170" s="49">
        <v>0</v>
      </c>
      <c r="BH170" s="49">
        <v>0</v>
      </c>
      <c r="BI170" s="49">
        <v>0</v>
      </c>
      <c r="BJ170" s="49">
        <v>0</v>
      </c>
      <c r="BK170" s="49">
        <v>0</v>
      </c>
      <c r="BL170" s="50" t="str">
        <f>'[1]4'!CL165</f>
        <v>изменение сметной стоимости без перерасчета смет, изменение ставки НДС</v>
      </c>
    </row>
    <row r="171" spans="1:64" s="51" customFormat="1" ht="51">
      <c r="A171" s="52" t="s">
        <v>228</v>
      </c>
      <c r="B171" s="53" t="str">
        <f>'[1]4'!B166</f>
        <v>Реконструкция линейного объекта 2КЛ-10 кВ РП-2002 – ТП-2346  по ул. Герцена, г. Пенза</v>
      </c>
      <c r="C171" s="53" t="str">
        <f>'[1]4'!C166</f>
        <v>S_HC.2028.02</v>
      </c>
      <c r="D171" s="49">
        <v>0</v>
      </c>
      <c r="E171" s="54">
        <v>0</v>
      </c>
      <c r="F171" s="54">
        <v>0</v>
      </c>
      <c r="G171" s="54">
        <v>0</v>
      </c>
      <c r="H171" s="54">
        <v>0</v>
      </c>
      <c r="I171" s="54">
        <v>0</v>
      </c>
      <c r="J171" s="49">
        <v>0</v>
      </c>
      <c r="K171" s="54">
        <v>0</v>
      </c>
      <c r="L171" s="54">
        <v>0</v>
      </c>
      <c r="M171" s="54">
        <v>0</v>
      </c>
      <c r="N171" s="54">
        <v>0</v>
      </c>
      <c r="O171" s="54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 t="s">
        <v>157</v>
      </c>
      <c r="AO171" s="49">
        <f>'[1]5. 2028 г.'!AA131</f>
        <v>0</v>
      </c>
      <c r="AP171" s="49">
        <f>'[1]5. 2028 г.'!AB131</f>
        <v>0</v>
      </c>
      <c r="AQ171" s="49">
        <f>'[1]5. 2028 г.'!AC131</f>
        <v>2.262</v>
      </c>
      <c r="AR171" s="49">
        <f>'[1]5. 2028 г.'!AD131</f>
        <v>0</v>
      </c>
      <c r="AS171" s="49">
        <f>'[1]5. 2028 г.'!AE131</f>
        <v>0</v>
      </c>
      <c r="AT171" s="49" t="s">
        <v>157</v>
      </c>
      <c r="AU171" s="49">
        <f>'[1]5. 2028 г.'!AH131</f>
        <v>0</v>
      </c>
      <c r="AV171" s="49">
        <f>'[1]5. 2028 г.'!AI131</f>
        <v>0</v>
      </c>
      <c r="AW171" s="49">
        <f>'[1]5. 2028 г.'!AJ131</f>
        <v>2.262</v>
      </c>
      <c r="AX171" s="49">
        <f>'[1]5. 2028 г.'!AK131</f>
        <v>0</v>
      </c>
      <c r="AY171" s="49">
        <f>'[1]5. 2028 г.'!AL131</f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50" t="str">
        <f>'[1]4'!CL166</f>
        <v>изменение сметной стоимости без перерасчета смет, изменение ставки НДС</v>
      </c>
    </row>
    <row r="172" spans="1:64" s="51" customFormat="1" ht="51">
      <c r="A172" s="52" t="s">
        <v>229</v>
      </c>
      <c r="B172" s="53" t="str">
        <f>'[1]4'!B167</f>
        <v>Реконструкция линейного объекта 2КЛ-10 кВ ТП-67 -ТП-68 в районе ул.Бакунина, г.Пенза</v>
      </c>
      <c r="C172" s="53" t="str">
        <f>'[1]4'!C167</f>
        <v>S_HC.2028.03</v>
      </c>
      <c r="D172" s="49">
        <v>0</v>
      </c>
      <c r="E172" s="54">
        <v>0</v>
      </c>
      <c r="F172" s="54">
        <v>0</v>
      </c>
      <c r="G172" s="54">
        <v>0</v>
      </c>
      <c r="H172" s="54">
        <v>0</v>
      </c>
      <c r="I172" s="54">
        <v>0</v>
      </c>
      <c r="J172" s="49">
        <v>0</v>
      </c>
      <c r="K172" s="54">
        <v>0</v>
      </c>
      <c r="L172" s="54">
        <v>0</v>
      </c>
      <c r="M172" s="54">
        <v>0</v>
      </c>
      <c r="N172" s="54">
        <v>0</v>
      </c>
      <c r="O172" s="54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 t="s">
        <v>110</v>
      </c>
      <c r="AO172" s="49">
        <f>'[1]5. 2028 г.'!T132</f>
        <v>0</v>
      </c>
      <c r="AP172" s="49">
        <f>'[1]5. 2028 г.'!U132</f>
        <v>0</v>
      </c>
      <c r="AQ172" s="49">
        <f>'[1]5. 2028 г.'!V132</f>
        <v>0.76</v>
      </c>
      <c r="AR172" s="49">
        <f>'[1]5. 2028 г.'!W132</f>
        <v>0</v>
      </c>
      <c r="AS172" s="49">
        <f>'[1]5. 2028 г.'!X132</f>
        <v>0</v>
      </c>
      <c r="AT172" s="49" t="s">
        <v>110</v>
      </c>
      <c r="AU172" s="49">
        <f>'[1]5. 2028 г.'!AH132</f>
        <v>0</v>
      </c>
      <c r="AV172" s="49">
        <f>'[1]5. 2028 г.'!AI132</f>
        <v>0</v>
      </c>
      <c r="AW172" s="49">
        <f>'[1]5. 2028 г.'!AJ132</f>
        <v>0.76</v>
      </c>
      <c r="AX172" s="49">
        <f>'[1]5. 2028 г.'!AK132</f>
        <v>0</v>
      </c>
      <c r="AY172" s="49">
        <f>'[1]5. 2028 г.'!AL132</f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50" t="str">
        <f>'[1]4'!CL167</f>
        <v>изменение сметной стоимости без перерасчета смет, изменение ставки НДС</v>
      </c>
    </row>
    <row r="173" spans="1:64" s="51" customFormat="1" ht="51">
      <c r="A173" s="52" t="s">
        <v>230</v>
      </c>
      <c r="B173" s="53" t="str">
        <f>'[1]4'!B168</f>
        <v>Реконструкция линейного объекта КЛ-10кВ ПС "Арбеково" ф.23 - ТП-9 в районе ул. Мусоргского, г.Пенза</v>
      </c>
      <c r="C173" s="53" t="str">
        <f>'[1]4'!C168</f>
        <v>T_HC.2029.01</v>
      </c>
      <c r="D173" s="49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49">
        <v>0</v>
      </c>
      <c r="K173" s="54">
        <v>0</v>
      </c>
      <c r="L173" s="54">
        <v>0</v>
      </c>
      <c r="M173" s="54">
        <v>0</v>
      </c>
      <c r="N173" s="54">
        <v>0</v>
      </c>
      <c r="O173" s="54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 t="s">
        <v>157</v>
      </c>
      <c r="BA173" s="49">
        <f>'[1]5. 2029 г. '!AA128</f>
        <v>0</v>
      </c>
      <c r="BB173" s="49">
        <f>'[1]5. 2029 г. '!AB128</f>
        <v>0</v>
      </c>
      <c r="BC173" s="49">
        <f>'[1]5. 2029 г. '!AC128</f>
        <v>1.39</v>
      </c>
      <c r="BD173" s="49">
        <f>'[1]5. 2029 г. '!AD128</f>
        <v>0</v>
      </c>
      <c r="BE173" s="49">
        <f>'[1]5. 2029 г. '!AE128</f>
        <v>0</v>
      </c>
      <c r="BF173" s="49" t="s">
        <v>157</v>
      </c>
      <c r="BG173" s="49">
        <f>'[1]5. 2029 г. '!AH128</f>
        <v>0</v>
      </c>
      <c r="BH173" s="49">
        <f>'[1]5. 2029 г. '!AI128</f>
        <v>0</v>
      </c>
      <c r="BI173" s="49">
        <f>'[1]5. 2029 г. '!AJ128</f>
        <v>1.39</v>
      </c>
      <c r="BJ173" s="49">
        <f>'[1]5. 2029 г. '!AK128</f>
        <v>0</v>
      </c>
      <c r="BK173" s="49">
        <f>'[1]5. 2029 г. '!AL128</f>
        <v>0</v>
      </c>
      <c r="BL173" s="50" t="str">
        <f>'[1]4'!CL168</f>
        <v>изменение сметной стоимости без перерасчета смет, изменение ставки НДС</v>
      </c>
    </row>
    <row r="174" spans="1:64" s="51" customFormat="1" ht="51">
      <c r="A174" s="52" t="s">
        <v>231</v>
      </c>
      <c r="B174" s="53" t="str">
        <f>'[1]4'!B169</f>
        <v>Реконструкция линейного объекта КЛ-10кВ ПС "Терновка" ф.34 - ТП-10 в районе ул. Центральной, г.Пенза</v>
      </c>
      <c r="C174" s="53" t="str">
        <f>'[1]4'!C169</f>
        <v>T_HC.2029.02</v>
      </c>
      <c r="D174" s="49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49">
        <v>0</v>
      </c>
      <c r="K174" s="54">
        <v>0</v>
      </c>
      <c r="L174" s="54">
        <v>0</v>
      </c>
      <c r="M174" s="54">
        <v>0</v>
      </c>
      <c r="N174" s="54">
        <v>0</v>
      </c>
      <c r="O174" s="54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 t="s">
        <v>157</v>
      </c>
      <c r="BA174" s="49">
        <f>'[1]5. 2029 г. '!AA129</f>
        <v>0</v>
      </c>
      <c r="BB174" s="49">
        <f>'[1]5. 2029 г. '!AB129</f>
        <v>0</v>
      </c>
      <c r="BC174" s="49">
        <f>'[1]5. 2029 г. '!AC129</f>
        <v>2.9630000000000001</v>
      </c>
      <c r="BD174" s="49">
        <f>'[1]5. 2029 г. '!AD129</f>
        <v>0</v>
      </c>
      <c r="BE174" s="49">
        <f>'[1]5. 2029 г. '!AE129</f>
        <v>0</v>
      </c>
      <c r="BF174" s="49" t="s">
        <v>157</v>
      </c>
      <c r="BG174" s="49">
        <f>'[1]5. 2029 г. '!AH129</f>
        <v>0</v>
      </c>
      <c r="BH174" s="49">
        <f>'[1]5. 2029 г. '!AI129</f>
        <v>0</v>
      </c>
      <c r="BI174" s="49">
        <f>'[1]5. 2029 г. '!AJ129</f>
        <v>2.9630000000000001</v>
      </c>
      <c r="BJ174" s="49">
        <f>'[1]5. 2029 г. '!AK129</f>
        <v>0</v>
      </c>
      <c r="BK174" s="49">
        <f>'[1]5. 2029 г. '!AL129</f>
        <v>0</v>
      </c>
      <c r="BL174" s="50" t="str">
        <f>'[1]4'!CL169</f>
        <v>изменение сметной стоимости без перерасчета смет, изменение ставки НДС</v>
      </c>
    </row>
    <row r="175" spans="1:64" s="51" customFormat="1" hidden="1">
      <c r="A175" s="52"/>
      <c r="B175" s="53"/>
      <c r="C175" s="53"/>
      <c r="D175" s="49"/>
      <c r="E175" s="54"/>
      <c r="F175" s="54"/>
      <c r="G175" s="54"/>
      <c r="H175" s="54"/>
      <c r="I175" s="54"/>
      <c r="J175" s="49"/>
      <c r="K175" s="54"/>
      <c r="L175" s="54"/>
      <c r="M175" s="54"/>
      <c r="N175" s="54"/>
      <c r="O175" s="54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50"/>
    </row>
    <row r="176" spans="1:64" s="51" customFormat="1" hidden="1">
      <c r="A176" s="52"/>
      <c r="B176" s="53"/>
      <c r="C176" s="53"/>
      <c r="D176" s="49"/>
      <c r="E176" s="54"/>
      <c r="F176" s="54"/>
      <c r="G176" s="54"/>
      <c r="H176" s="54"/>
      <c r="I176" s="54"/>
      <c r="J176" s="49"/>
      <c r="K176" s="54"/>
      <c r="L176" s="54"/>
      <c r="M176" s="54"/>
      <c r="N176" s="54"/>
      <c r="O176" s="54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50"/>
    </row>
    <row r="177" spans="1:64" s="45" customFormat="1" ht="47.25">
      <c r="A177" s="39" t="s">
        <v>232</v>
      </c>
      <c r="B177" s="40" t="str">
        <f>'[1]4'!B172</f>
        <v>Покупка земельных участков для целей реализации инвестиционных проектов, всего, в том числе:</v>
      </c>
      <c r="C177" s="40" t="str">
        <f>'[1]4'!C172</f>
        <v>нд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3">
        <v>0</v>
      </c>
      <c r="W177" s="43">
        <v>0</v>
      </c>
      <c r="X177" s="43">
        <v>0</v>
      </c>
      <c r="Y177" s="43">
        <v>0</v>
      </c>
      <c r="Z177" s="43">
        <v>0</v>
      </c>
      <c r="AA177" s="43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3">
        <v>0</v>
      </c>
      <c r="AI177" s="43">
        <v>0</v>
      </c>
      <c r="AJ177" s="43">
        <v>0</v>
      </c>
      <c r="AK177" s="43">
        <v>0</v>
      </c>
      <c r="AL177" s="43">
        <v>0</v>
      </c>
      <c r="AM177" s="43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3">
        <v>0</v>
      </c>
      <c r="AU177" s="43">
        <v>0</v>
      </c>
      <c r="AV177" s="43">
        <v>0</v>
      </c>
      <c r="AW177" s="43">
        <v>0</v>
      </c>
      <c r="AX177" s="43">
        <v>0</v>
      </c>
      <c r="AY177" s="43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4"/>
    </row>
    <row r="178" spans="1:64" s="51" customFormat="1" hidden="1">
      <c r="A178" s="52"/>
      <c r="B178" s="40"/>
      <c r="C178" s="40"/>
      <c r="D178" s="49"/>
      <c r="E178" s="60"/>
      <c r="F178" s="60"/>
      <c r="G178" s="60"/>
      <c r="H178" s="60"/>
      <c r="I178" s="60"/>
      <c r="J178" s="49"/>
      <c r="K178" s="60"/>
      <c r="L178" s="60"/>
      <c r="M178" s="60"/>
      <c r="N178" s="60"/>
      <c r="O178" s="60"/>
      <c r="P178" s="49"/>
      <c r="Q178" s="60"/>
      <c r="R178" s="60"/>
      <c r="S178" s="60"/>
      <c r="T178" s="60"/>
      <c r="U178" s="60"/>
      <c r="V178" s="43"/>
      <c r="W178" s="43"/>
      <c r="X178" s="43"/>
      <c r="Y178" s="43"/>
      <c r="Z178" s="43"/>
      <c r="AA178" s="43"/>
      <c r="AB178" s="49"/>
      <c r="AC178" s="60"/>
      <c r="AD178" s="60"/>
      <c r="AE178" s="60"/>
      <c r="AF178" s="60"/>
      <c r="AG178" s="60"/>
      <c r="AH178" s="43"/>
      <c r="AI178" s="43"/>
      <c r="AJ178" s="43"/>
      <c r="AK178" s="43"/>
      <c r="AL178" s="43"/>
      <c r="AM178" s="43"/>
      <c r="AN178" s="49"/>
      <c r="AO178" s="60"/>
      <c r="AP178" s="60"/>
      <c r="AQ178" s="60"/>
      <c r="AR178" s="60"/>
      <c r="AS178" s="60"/>
      <c r="AT178" s="43"/>
      <c r="AU178" s="43"/>
      <c r="AV178" s="43"/>
      <c r="AW178" s="43"/>
      <c r="AX178" s="43"/>
      <c r="AY178" s="43"/>
      <c r="AZ178" s="49"/>
      <c r="BA178" s="60"/>
      <c r="BB178" s="60"/>
      <c r="BC178" s="60"/>
      <c r="BD178" s="60"/>
      <c r="BE178" s="60"/>
      <c r="BF178" s="49"/>
      <c r="BG178" s="60"/>
      <c r="BH178" s="60"/>
      <c r="BI178" s="60"/>
      <c r="BJ178" s="60"/>
      <c r="BK178" s="60"/>
      <c r="BL178" s="50"/>
    </row>
    <row r="179" spans="1:64" s="51" customFormat="1" hidden="1">
      <c r="A179" s="52"/>
      <c r="B179" s="40"/>
      <c r="C179" s="40"/>
      <c r="D179" s="49"/>
      <c r="E179" s="60"/>
      <c r="F179" s="60"/>
      <c r="G179" s="60"/>
      <c r="H179" s="60"/>
      <c r="I179" s="60"/>
      <c r="J179" s="49"/>
      <c r="K179" s="60"/>
      <c r="L179" s="60"/>
      <c r="M179" s="60"/>
      <c r="N179" s="60"/>
      <c r="O179" s="60"/>
      <c r="P179" s="49"/>
      <c r="Q179" s="60"/>
      <c r="R179" s="60"/>
      <c r="S179" s="60"/>
      <c r="T179" s="60"/>
      <c r="U179" s="60"/>
      <c r="V179" s="43"/>
      <c r="W179" s="43"/>
      <c r="X179" s="43"/>
      <c r="Y179" s="43"/>
      <c r="Z179" s="43"/>
      <c r="AA179" s="43"/>
      <c r="AB179" s="49"/>
      <c r="AC179" s="60"/>
      <c r="AD179" s="60"/>
      <c r="AE179" s="60"/>
      <c r="AF179" s="60"/>
      <c r="AG179" s="60"/>
      <c r="AH179" s="43"/>
      <c r="AI179" s="43"/>
      <c r="AJ179" s="43"/>
      <c r="AK179" s="43"/>
      <c r="AL179" s="43"/>
      <c r="AM179" s="43"/>
      <c r="AN179" s="49"/>
      <c r="AO179" s="60"/>
      <c r="AP179" s="60"/>
      <c r="AQ179" s="60"/>
      <c r="AR179" s="60"/>
      <c r="AS179" s="60"/>
      <c r="AT179" s="43"/>
      <c r="AU179" s="43"/>
      <c r="AV179" s="43"/>
      <c r="AW179" s="43"/>
      <c r="AX179" s="43"/>
      <c r="AY179" s="43"/>
      <c r="AZ179" s="49"/>
      <c r="BA179" s="60"/>
      <c r="BB179" s="60"/>
      <c r="BC179" s="60"/>
      <c r="BD179" s="60"/>
      <c r="BE179" s="60"/>
      <c r="BF179" s="49"/>
      <c r="BG179" s="60"/>
      <c r="BH179" s="60"/>
      <c r="BI179" s="60"/>
      <c r="BJ179" s="60"/>
      <c r="BK179" s="60"/>
      <c r="BL179" s="50"/>
    </row>
    <row r="180" spans="1:64" s="45" customFormat="1" ht="31.5">
      <c r="A180" s="39" t="s">
        <v>233</v>
      </c>
      <c r="B180" s="40" t="str">
        <f>'[1]4'!B175</f>
        <v>Прочие инвестиционные проекты, всего, в том числе:</v>
      </c>
      <c r="C180" s="40" t="str">
        <f>'[1]4'!C175</f>
        <v>нд</v>
      </c>
      <c r="D180" s="42">
        <f t="shared" ref="D180:O180" si="23">D181+D205+D216</f>
        <v>0</v>
      </c>
      <c r="E180" s="42">
        <f t="shared" si="23"/>
        <v>0</v>
      </c>
      <c r="F180" s="42">
        <f t="shared" si="23"/>
        <v>0</v>
      </c>
      <c r="G180" s="42">
        <f t="shared" si="23"/>
        <v>0</v>
      </c>
      <c r="H180" s="42">
        <f t="shared" si="23"/>
        <v>0</v>
      </c>
      <c r="I180" s="42">
        <f t="shared" si="23"/>
        <v>0</v>
      </c>
      <c r="J180" s="42">
        <f t="shared" si="23"/>
        <v>0</v>
      </c>
      <c r="K180" s="42">
        <f t="shared" si="23"/>
        <v>0</v>
      </c>
      <c r="L180" s="42">
        <f t="shared" si="23"/>
        <v>0</v>
      </c>
      <c r="M180" s="42">
        <f t="shared" si="23"/>
        <v>0</v>
      </c>
      <c r="N180" s="42">
        <f t="shared" si="23"/>
        <v>0</v>
      </c>
      <c r="O180" s="42">
        <f t="shared" si="23"/>
        <v>0</v>
      </c>
      <c r="P180" s="42">
        <v>0</v>
      </c>
      <c r="Q180" s="43">
        <f>Q181+Q205+Q216+Q220+Q245</f>
        <v>0</v>
      </c>
      <c r="R180" s="43">
        <f>R181+R205+R216+R220+R245</f>
        <v>0</v>
      </c>
      <c r="S180" s="43">
        <f>S181+S205+S216+S220+S245</f>
        <v>0</v>
      </c>
      <c r="T180" s="43">
        <f>T181+T205+T216+T220+T245</f>
        <v>0</v>
      </c>
      <c r="U180" s="43">
        <f>U181+U205+U216+U220+U245</f>
        <v>26</v>
      </c>
      <c r="V180" s="43">
        <v>0</v>
      </c>
      <c r="W180" s="43">
        <f t="shared" ref="W180:AY180" si="24">W181+W205+W216+W220+W245</f>
        <v>3.26</v>
      </c>
      <c r="X180" s="43">
        <f t="shared" si="24"/>
        <v>0</v>
      </c>
      <c r="Y180" s="43">
        <f t="shared" si="24"/>
        <v>10.11</v>
      </c>
      <c r="Z180" s="43">
        <f t="shared" si="24"/>
        <v>0</v>
      </c>
      <c r="AA180" s="43">
        <f t="shared" si="24"/>
        <v>32</v>
      </c>
      <c r="AB180" s="43">
        <f t="shared" si="24"/>
        <v>0</v>
      </c>
      <c r="AC180" s="43">
        <f t="shared" si="24"/>
        <v>0</v>
      </c>
      <c r="AD180" s="43">
        <f t="shared" si="24"/>
        <v>0</v>
      </c>
      <c r="AE180" s="43">
        <f t="shared" si="24"/>
        <v>0</v>
      </c>
      <c r="AF180" s="43">
        <f t="shared" si="24"/>
        <v>0</v>
      </c>
      <c r="AG180" s="43">
        <f t="shared" si="24"/>
        <v>32</v>
      </c>
      <c r="AH180" s="43">
        <f t="shared" si="24"/>
        <v>0</v>
      </c>
      <c r="AI180" s="43">
        <f t="shared" si="24"/>
        <v>0</v>
      </c>
      <c r="AJ180" s="43">
        <f t="shared" si="24"/>
        <v>0</v>
      </c>
      <c r="AK180" s="43">
        <f t="shared" si="24"/>
        <v>0</v>
      </c>
      <c r="AL180" s="43">
        <f t="shared" si="24"/>
        <v>0</v>
      </c>
      <c r="AM180" s="43">
        <f t="shared" si="24"/>
        <v>32</v>
      </c>
      <c r="AN180" s="43">
        <f t="shared" si="24"/>
        <v>0</v>
      </c>
      <c r="AO180" s="43">
        <f t="shared" si="24"/>
        <v>0</v>
      </c>
      <c r="AP180" s="43">
        <f t="shared" si="24"/>
        <v>0</v>
      </c>
      <c r="AQ180" s="43">
        <f t="shared" si="24"/>
        <v>0</v>
      </c>
      <c r="AR180" s="43">
        <f t="shared" si="24"/>
        <v>0</v>
      </c>
      <c r="AS180" s="43">
        <f t="shared" si="24"/>
        <v>63</v>
      </c>
      <c r="AT180" s="43">
        <f t="shared" si="24"/>
        <v>0</v>
      </c>
      <c r="AU180" s="43">
        <f t="shared" si="24"/>
        <v>0</v>
      </c>
      <c r="AV180" s="43">
        <f t="shared" si="24"/>
        <v>0</v>
      </c>
      <c r="AW180" s="43">
        <f t="shared" si="24"/>
        <v>0</v>
      </c>
      <c r="AX180" s="43">
        <f t="shared" si="24"/>
        <v>0</v>
      </c>
      <c r="AY180" s="43">
        <f t="shared" si="24"/>
        <v>63</v>
      </c>
      <c r="AZ180" s="42">
        <v>0</v>
      </c>
      <c r="BA180" s="42">
        <f>BA181+BA205+BA216</f>
        <v>0</v>
      </c>
      <c r="BB180" s="43">
        <f>BB181+BB205+BB216+BB220+BB245</f>
        <v>0</v>
      </c>
      <c r="BC180" s="43">
        <f>BC181+BC205+BC216+BC220+BC245</f>
        <v>0</v>
      </c>
      <c r="BD180" s="43">
        <f>BD181+BD205+BD216+BD220+BD245</f>
        <v>0</v>
      </c>
      <c r="BE180" s="43">
        <f>BE181+BE205+BE216+BE220+BE245</f>
        <v>79</v>
      </c>
      <c r="BF180" s="42">
        <v>0</v>
      </c>
      <c r="BG180" s="43">
        <f>BG181+BG205+BG216+BG220+BG245</f>
        <v>0</v>
      </c>
      <c r="BH180" s="43">
        <f>BH181+BH205+BH216+BH220+BH245</f>
        <v>0</v>
      </c>
      <c r="BI180" s="43">
        <f>BI181+BI205+BI216+BI220+BI245</f>
        <v>0</v>
      </c>
      <c r="BJ180" s="43">
        <f>BJ181+BJ205+BJ216+BJ220+BJ245</f>
        <v>0</v>
      </c>
      <c r="BK180" s="43">
        <f>BK181+BK205+BK216+BK220+BK245</f>
        <v>79</v>
      </c>
      <c r="BL180" s="44"/>
    </row>
    <row r="181" spans="1:64" s="45" customFormat="1" ht="31.5">
      <c r="A181" s="39" t="s">
        <v>234</v>
      </c>
      <c r="B181" s="40" t="str">
        <f>'[1]4'!B176</f>
        <v>Приобретение автотранспорта взамен существующего</v>
      </c>
      <c r="C181" s="40" t="str">
        <f>'[1]4'!C176</f>
        <v>нд</v>
      </c>
      <c r="D181" s="42">
        <v>0</v>
      </c>
      <c r="E181" s="43">
        <f t="shared" ref="E181:AJ181" si="25">SUM(E182:E203)</f>
        <v>0</v>
      </c>
      <c r="F181" s="43">
        <f t="shared" si="25"/>
        <v>0</v>
      </c>
      <c r="G181" s="43">
        <f t="shared" si="25"/>
        <v>0</v>
      </c>
      <c r="H181" s="43">
        <f t="shared" si="25"/>
        <v>0</v>
      </c>
      <c r="I181" s="43">
        <f t="shared" si="25"/>
        <v>0</v>
      </c>
      <c r="J181" s="42">
        <f t="shared" si="25"/>
        <v>0</v>
      </c>
      <c r="K181" s="43">
        <f t="shared" si="25"/>
        <v>0</v>
      </c>
      <c r="L181" s="43">
        <f t="shared" si="25"/>
        <v>0</v>
      </c>
      <c r="M181" s="43">
        <f t="shared" si="25"/>
        <v>0</v>
      </c>
      <c r="N181" s="43">
        <f t="shared" si="25"/>
        <v>0</v>
      </c>
      <c r="O181" s="43">
        <f t="shared" si="25"/>
        <v>0</v>
      </c>
      <c r="P181" s="43">
        <f t="shared" si="25"/>
        <v>0</v>
      </c>
      <c r="Q181" s="43">
        <f t="shared" si="25"/>
        <v>0</v>
      </c>
      <c r="R181" s="43">
        <f t="shared" si="25"/>
        <v>0</v>
      </c>
      <c r="S181" s="43">
        <f t="shared" si="25"/>
        <v>0</v>
      </c>
      <c r="T181" s="43">
        <f t="shared" si="25"/>
        <v>0</v>
      </c>
      <c r="U181" s="43">
        <f t="shared" si="25"/>
        <v>9</v>
      </c>
      <c r="V181" s="43">
        <f t="shared" si="25"/>
        <v>0</v>
      </c>
      <c r="W181" s="43">
        <f t="shared" si="25"/>
        <v>0</v>
      </c>
      <c r="X181" s="43">
        <f t="shared" si="25"/>
        <v>0</v>
      </c>
      <c r="Y181" s="43">
        <f t="shared" si="25"/>
        <v>0</v>
      </c>
      <c r="Z181" s="43">
        <f t="shared" si="25"/>
        <v>0</v>
      </c>
      <c r="AA181" s="43">
        <f t="shared" si="25"/>
        <v>8</v>
      </c>
      <c r="AB181" s="43">
        <f t="shared" si="25"/>
        <v>0</v>
      </c>
      <c r="AC181" s="43">
        <f t="shared" si="25"/>
        <v>0</v>
      </c>
      <c r="AD181" s="43">
        <f t="shared" si="25"/>
        <v>0</v>
      </c>
      <c r="AE181" s="43">
        <f t="shared" si="25"/>
        <v>0</v>
      </c>
      <c r="AF181" s="43">
        <f t="shared" si="25"/>
        <v>0</v>
      </c>
      <c r="AG181" s="43">
        <f t="shared" si="25"/>
        <v>7</v>
      </c>
      <c r="AH181" s="43">
        <f t="shared" si="25"/>
        <v>0</v>
      </c>
      <c r="AI181" s="43">
        <f t="shared" si="25"/>
        <v>0</v>
      </c>
      <c r="AJ181" s="43">
        <f t="shared" si="25"/>
        <v>0</v>
      </c>
      <c r="AK181" s="43">
        <f t="shared" ref="AK181:BK181" si="26">SUM(AK182:AK203)</f>
        <v>0</v>
      </c>
      <c r="AL181" s="43">
        <f t="shared" si="26"/>
        <v>0</v>
      </c>
      <c r="AM181" s="43">
        <f t="shared" si="26"/>
        <v>6</v>
      </c>
      <c r="AN181" s="43">
        <f t="shared" si="26"/>
        <v>0</v>
      </c>
      <c r="AO181" s="43">
        <f t="shared" si="26"/>
        <v>0</v>
      </c>
      <c r="AP181" s="43">
        <f t="shared" si="26"/>
        <v>0</v>
      </c>
      <c r="AQ181" s="43">
        <f t="shared" si="26"/>
        <v>0</v>
      </c>
      <c r="AR181" s="43">
        <f t="shared" si="26"/>
        <v>0</v>
      </c>
      <c r="AS181" s="43">
        <f t="shared" si="26"/>
        <v>11</v>
      </c>
      <c r="AT181" s="43">
        <f t="shared" si="26"/>
        <v>0</v>
      </c>
      <c r="AU181" s="43">
        <f t="shared" si="26"/>
        <v>0</v>
      </c>
      <c r="AV181" s="43">
        <f t="shared" si="26"/>
        <v>0</v>
      </c>
      <c r="AW181" s="43">
        <f t="shared" si="26"/>
        <v>0</v>
      </c>
      <c r="AX181" s="43">
        <f t="shared" si="26"/>
        <v>0</v>
      </c>
      <c r="AY181" s="43">
        <f t="shared" si="26"/>
        <v>11</v>
      </c>
      <c r="AZ181" s="43">
        <f t="shared" si="26"/>
        <v>0</v>
      </c>
      <c r="BA181" s="43">
        <f t="shared" si="26"/>
        <v>0</v>
      </c>
      <c r="BB181" s="43">
        <f t="shared" si="26"/>
        <v>0</v>
      </c>
      <c r="BC181" s="43">
        <f t="shared" si="26"/>
        <v>0</v>
      </c>
      <c r="BD181" s="43">
        <f t="shared" si="26"/>
        <v>0</v>
      </c>
      <c r="BE181" s="43">
        <f t="shared" si="26"/>
        <v>12</v>
      </c>
      <c r="BF181" s="43">
        <f t="shared" si="26"/>
        <v>0</v>
      </c>
      <c r="BG181" s="43">
        <f t="shared" si="26"/>
        <v>0</v>
      </c>
      <c r="BH181" s="43">
        <f t="shared" si="26"/>
        <v>0</v>
      </c>
      <c r="BI181" s="43">
        <f t="shared" si="26"/>
        <v>0</v>
      </c>
      <c r="BJ181" s="43">
        <f t="shared" si="26"/>
        <v>0</v>
      </c>
      <c r="BK181" s="43">
        <f t="shared" si="26"/>
        <v>12</v>
      </c>
      <c r="BL181" s="44"/>
    </row>
    <row r="182" spans="1:64" s="57" customFormat="1" ht="38.25">
      <c r="A182" s="52" t="s">
        <v>235</v>
      </c>
      <c r="B182" s="53" t="str">
        <f>'[1]4'!B177</f>
        <v xml:space="preserve">Приобретение легкового  автомобиля </v>
      </c>
      <c r="C182" s="53" t="str">
        <f>'[1]4'!C177</f>
        <v>Q_AT.2026.03</v>
      </c>
      <c r="D182" s="49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49">
        <v>0</v>
      </c>
      <c r="K182" s="54">
        <v>0</v>
      </c>
      <c r="L182" s="54">
        <v>0</v>
      </c>
      <c r="M182" s="54">
        <v>0</v>
      </c>
      <c r="N182" s="54">
        <v>0</v>
      </c>
      <c r="O182" s="54">
        <v>0</v>
      </c>
      <c r="P182" s="49" t="s">
        <v>157</v>
      </c>
      <c r="Q182" s="49">
        <v>0</v>
      </c>
      <c r="R182" s="49">
        <v>0</v>
      </c>
      <c r="S182" s="49">
        <v>0</v>
      </c>
      <c r="T182" s="49">
        <v>0</v>
      </c>
      <c r="U182" s="49">
        <v>5</v>
      </c>
      <c r="V182" s="49" t="s">
        <v>144</v>
      </c>
      <c r="W182" s="49">
        <f>'[1]5. 2026 г.'!AH150</f>
        <v>0</v>
      </c>
      <c r="X182" s="49">
        <f>'[1]5. 2026 г.'!AI150</f>
        <v>0</v>
      </c>
      <c r="Y182" s="49">
        <f>'[1]5. 2026 г.'!AJ150</f>
        <v>0</v>
      </c>
      <c r="Z182" s="49">
        <f>'[1]5. 2026 г.'!AK150</f>
        <v>0</v>
      </c>
      <c r="AA182" s="49">
        <f>'[1]5. 2026 г.'!AL150</f>
        <v>5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50" t="str">
        <f>'[1]4'!CL177</f>
        <v>изменение рыночной стоимости, изменение ставки НДС</v>
      </c>
    </row>
    <row r="183" spans="1:64" s="57" customFormat="1" ht="25.5">
      <c r="A183" s="52" t="s">
        <v>236</v>
      </c>
      <c r="B183" s="53" t="str">
        <f>'[1]4'!B178</f>
        <v>Приобретение автогидроподъемника</v>
      </c>
      <c r="C183" s="53" t="str">
        <f>'[1]4'!C178</f>
        <v>Q_AT.2026.04</v>
      </c>
      <c r="D183" s="49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49">
        <v>0</v>
      </c>
      <c r="K183" s="54">
        <v>0</v>
      </c>
      <c r="L183" s="54">
        <v>0</v>
      </c>
      <c r="M183" s="54">
        <v>0</v>
      </c>
      <c r="N183" s="54">
        <v>0</v>
      </c>
      <c r="O183" s="54">
        <v>0</v>
      </c>
      <c r="P183" s="49" t="s">
        <v>157</v>
      </c>
      <c r="Q183" s="49">
        <v>0</v>
      </c>
      <c r="R183" s="49">
        <v>0</v>
      </c>
      <c r="S183" s="49">
        <v>0</v>
      </c>
      <c r="T183" s="49">
        <v>0</v>
      </c>
      <c r="U183" s="49">
        <v>1</v>
      </c>
      <c r="V183" s="49" t="s">
        <v>110</v>
      </c>
      <c r="W183" s="49">
        <f>'[1]5. 2026 г.'!AH151</f>
        <v>0</v>
      </c>
      <c r="X183" s="49">
        <f>'[1]5. 2026 г.'!AI151</f>
        <v>0</v>
      </c>
      <c r="Y183" s="49">
        <f>'[1]5. 2026 г.'!AJ151</f>
        <v>0</v>
      </c>
      <c r="Z183" s="49">
        <f>'[1]5. 2026 г.'!AK151</f>
        <v>0</v>
      </c>
      <c r="AA183" s="49">
        <f>'[1]5. 2026 г.'!AL151</f>
        <v>1</v>
      </c>
      <c r="AB183" s="49">
        <v>0</v>
      </c>
      <c r="AC183" s="49">
        <v>0</v>
      </c>
      <c r="AD183" s="49">
        <v>0</v>
      </c>
      <c r="AE183" s="49">
        <v>0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0</v>
      </c>
      <c r="AV183" s="49">
        <v>0</v>
      </c>
      <c r="AW183" s="49">
        <v>0</v>
      </c>
      <c r="AX183" s="49">
        <v>0</v>
      </c>
      <c r="AY183" s="49">
        <v>0</v>
      </c>
      <c r="AZ183" s="49">
        <v>0</v>
      </c>
      <c r="BA183" s="49">
        <v>0</v>
      </c>
      <c r="BB183" s="49">
        <v>0</v>
      </c>
      <c r="BC183" s="49">
        <v>0</v>
      </c>
      <c r="BD183" s="49">
        <v>0</v>
      </c>
      <c r="BE183" s="49">
        <v>0</v>
      </c>
      <c r="BF183" s="49">
        <v>0</v>
      </c>
      <c r="BG183" s="49">
        <v>0</v>
      </c>
      <c r="BH183" s="49">
        <v>0</v>
      </c>
      <c r="BI183" s="49">
        <v>0</v>
      </c>
      <c r="BJ183" s="49">
        <v>0</v>
      </c>
      <c r="BK183" s="49">
        <v>0</v>
      </c>
      <c r="BL183" s="50" t="str">
        <f>'[1]4'!CL178</f>
        <v>изменение рыночной стоимости</v>
      </c>
    </row>
    <row r="184" spans="1:64" s="57" customFormat="1" ht="51">
      <c r="A184" s="52" t="s">
        <v>237</v>
      </c>
      <c r="B184" s="53" t="str">
        <f>'[1]4'!B179</f>
        <v>Приобретение электролаборатории</v>
      </c>
      <c r="C184" s="53" t="str">
        <f>'[1]4'!C179</f>
        <v>Q_AT.2026.05</v>
      </c>
      <c r="D184" s="49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49">
        <v>0</v>
      </c>
      <c r="K184" s="54">
        <v>0</v>
      </c>
      <c r="L184" s="54">
        <v>0</v>
      </c>
      <c r="M184" s="54">
        <v>0</v>
      </c>
      <c r="N184" s="54">
        <v>0</v>
      </c>
      <c r="O184" s="54">
        <v>0</v>
      </c>
      <c r="P184" s="49" t="s">
        <v>157</v>
      </c>
      <c r="Q184" s="49">
        <v>0</v>
      </c>
      <c r="R184" s="49">
        <v>0</v>
      </c>
      <c r="S184" s="49">
        <v>0</v>
      </c>
      <c r="T184" s="49">
        <v>0</v>
      </c>
      <c r="U184" s="49">
        <v>1</v>
      </c>
      <c r="V184" s="49" t="s">
        <v>110</v>
      </c>
      <c r="W184" s="49">
        <f>'[1]5. 2026 г.'!AH152</f>
        <v>0</v>
      </c>
      <c r="X184" s="49">
        <f>'[1]5. 2026 г.'!AI152</f>
        <v>0</v>
      </c>
      <c r="Y184" s="49">
        <f>'[1]5. 2026 г.'!AJ152</f>
        <v>0</v>
      </c>
      <c r="Z184" s="49">
        <f>'[1]5. 2026 г.'!AK152</f>
        <v>0</v>
      </c>
      <c r="AA184" s="49">
        <f>'[1]5. 2026 г.'!AL152</f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50" t="str">
        <f>'[1]4'!CL179</f>
        <v>исключен в связи с включением в ИПР других приоритетных объектов</v>
      </c>
    </row>
    <row r="185" spans="1:64" s="57" customFormat="1" ht="25.5">
      <c r="A185" s="52" t="s">
        <v>238</v>
      </c>
      <c r="B185" s="53" t="str">
        <f>'[1]4'!B180</f>
        <v>Приобретение эвакуатора</v>
      </c>
      <c r="C185" s="53" t="str">
        <f>'[1]4'!C180</f>
        <v>Q_AT.2026.06</v>
      </c>
      <c r="D185" s="49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49">
        <v>0</v>
      </c>
      <c r="K185" s="54">
        <v>0</v>
      </c>
      <c r="L185" s="54">
        <v>0</v>
      </c>
      <c r="M185" s="54">
        <v>0</v>
      </c>
      <c r="N185" s="54">
        <v>0</v>
      </c>
      <c r="O185" s="54">
        <v>0</v>
      </c>
      <c r="P185" s="49" t="s">
        <v>157</v>
      </c>
      <c r="Q185" s="49">
        <v>0</v>
      </c>
      <c r="R185" s="49">
        <v>0</v>
      </c>
      <c r="S185" s="49">
        <v>0</v>
      </c>
      <c r="T185" s="49">
        <v>0</v>
      </c>
      <c r="U185" s="49">
        <v>1</v>
      </c>
      <c r="V185" s="49" t="s">
        <v>110</v>
      </c>
      <c r="W185" s="49">
        <f>'[1]5. 2026 г.'!AH153</f>
        <v>0</v>
      </c>
      <c r="X185" s="49">
        <f>'[1]5. 2026 г.'!AI153</f>
        <v>0</v>
      </c>
      <c r="Y185" s="49">
        <f>'[1]5. 2026 г.'!AJ153</f>
        <v>0</v>
      </c>
      <c r="Z185" s="49">
        <f>'[1]5. 2026 г.'!AK153</f>
        <v>0</v>
      </c>
      <c r="AA185" s="49">
        <f>'[1]5. 2026 г.'!AL153</f>
        <v>0</v>
      </c>
      <c r="AB185" s="49">
        <v>0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  <c r="AI185" s="49">
        <v>0</v>
      </c>
      <c r="AJ185" s="49">
        <v>0</v>
      </c>
      <c r="AK185" s="49">
        <v>0</v>
      </c>
      <c r="AL185" s="49">
        <v>0</v>
      </c>
      <c r="AM185" s="49">
        <v>0</v>
      </c>
      <c r="AN185" s="49">
        <v>0</v>
      </c>
      <c r="AO185" s="49">
        <v>0</v>
      </c>
      <c r="AP185" s="49">
        <v>0</v>
      </c>
      <c r="AQ185" s="49">
        <v>0</v>
      </c>
      <c r="AR185" s="49">
        <v>0</v>
      </c>
      <c r="AS185" s="49">
        <v>0</v>
      </c>
      <c r="AT185" s="49">
        <v>0</v>
      </c>
      <c r="AU185" s="49">
        <v>0</v>
      </c>
      <c r="AV185" s="49">
        <v>0</v>
      </c>
      <c r="AW185" s="49">
        <v>0</v>
      </c>
      <c r="AX185" s="49">
        <v>0</v>
      </c>
      <c r="AY185" s="49">
        <v>0</v>
      </c>
      <c r="AZ185" s="49">
        <v>0</v>
      </c>
      <c r="BA185" s="49">
        <v>0</v>
      </c>
      <c r="BB185" s="49">
        <v>0</v>
      </c>
      <c r="BC185" s="49">
        <v>0</v>
      </c>
      <c r="BD185" s="49">
        <v>0</v>
      </c>
      <c r="BE185" s="49">
        <v>0</v>
      </c>
      <c r="BF185" s="49">
        <v>0</v>
      </c>
      <c r="BG185" s="49">
        <v>0</v>
      </c>
      <c r="BH185" s="49">
        <v>0</v>
      </c>
      <c r="BI185" s="49">
        <v>0</v>
      </c>
      <c r="BJ185" s="49">
        <v>0</v>
      </c>
      <c r="BK185" s="49">
        <v>0</v>
      </c>
      <c r="BL185" s="50" t="str">
        <f>'[1]4'!CL180</f>
        <v>объект заменен на приобретение прицепа</v>
      </c>
    </row>
    <row r="186" spans="1:64" s="58" customFormat="1" ht="38.25">
      <c r="A186" s="52" t="s">
        <v>239</v>
      </c>
      <c r="B186" s="53" t="str">
        <f>'[1]4'!B181</f>
        <v>Приобретение мини-погрузчика</v>
      </c>
      <c r="C186" s="53" t="str">
        <f>'[1]4'!C181</f>
        <v>Q_AT.2026.07</v>
      </c>
      <c r="D186" s="49">
        <v>0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49">
        <v>0</v>
      </c>
      <c r="K186" s="54">
        <v>0</v>
      </c>
      <c r="L186" s="54">
        <v>0</v>
      </c>
      <c r="M186" s="54">
        <v>0</v>
      </c>
      <c r="N186" s="54">
        <v>0</v>
      </c>
      <c r="O186" s="54">
        <v>0</v>
      </c>
      <c r="P186" s="49" t="s">
        <v>157</v>
      </c>
      <c r="Q186" s="49">
        <v>0</v>
      </c>
      <c r="R186" s="49">
        <v>0</v>
      </c>
      <c r="S186" s="49">
        <v>0</v>
      </c>
      <c r="T186" s="49">
        <v>0</v>
      </c>
      <c r="U186" s="49">
        <v>1</v>
      </c>
      <c r="V186" s="49" t="s">
        <v>110</v>
      </c>
      <c r="W186" s="49">
        <f>'[1]5. 2026 г.'!AH154</f>
        <v>0</v>
      </c>
      <c r="X186" s="49">
        <f>'[1]5. 2026 г.'!AI154</f>
        <v>0</v>
      </c>
      <c r="Y186" s="49">
        <f>'[1]5. 2026 г.'!AJ154</f>
        <v>0</v>
      </c>
      <c r="Z186" s="49">
        <f>'[1]5. 2026 г.'!AK154</f>
        <v>0</v>
      </c>
      <c r="AA186" s="49">
        <f>'[1]5. 2026 г.'!AL154</f>
        <v>1</v>
      </c>
      <c r="AB186" s="49">
        <v>0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  <c r="AI186" s="49">
        <f>'[1]5. 2027 г.'!M142</f>
        <v>0</v>
      </c>
      <c r="AJ186" s="49">
        <f>'[1]5. 2027 г.'!N142</f>
        <v>0</v>
      </c>
      <c r="AK186" s="49">
        <f>'[1]5. 2027 г.'!O142</f>
        <v>0</v>
      </c>
      <c r="AL186" s="49">
        <f>'[1]5. 2027 г.'!P142</f>
        <v>0</v>
      </c>
      <c r="AM186" s="49">
        <v>0</v>
      </c>
      <c r="AN186" s="49">
        <v>0</v>
      </c>
      <c r="AO186" s="49">
        <v>0</v>
      </c>
      <c r="AP186" s="49">
        <v>0</v>
      </c>
      <c r="AQ186" s="49">
        <v>0</v>
      </c>
      <c r="AR186" s="49">
        <v>0</v>
      </c>
      <c r="AS186" s="49">
        <v>0</v>
      </c>
      <c r="AT186" s="49">
        <v>0</v>
      </c>
      <c r="AU186" s="49">
        <v>0</v>
      </c>
      <c r="AV186" s="49">
        <v>0</v>
      </c>
      <c r="AW186" s="49">
        <v>0</v>
      </c>
      <c r="AX186" s="49">
        <v>0</v>
      </c>
      <c r="AY186" s="49">
        <v>0</v>
      </c>
      <c r="AZ186" s="49">
        <v>0</v>
      </c>
      <c r="BA186" s="49">
        <v>0</v>
      </c>
      <c r="BB186" s="49">
        <v>0</v>
      </c>
      <c r="BC186" s="49">
        <v>0</v>
      </c>
      <c r="BD186" s="49">
        <v>0</v>
      </c>
      <c r="BE186" s="49">
        <v>0</v>
      </c>
      <c r="BF186" s="49">
        <v>0</v>
      </c>
      <c r="BG186" s="49">
        <v>0</v>
      </c>
      <c r="BH186" s="49">
        <v>0</v>
      </c>
      <c r="BI186" s="49">
        <v>0</v>
      </c>
      <c r="BJ186" s="49">
        <v>0</v>
      </c>
      <c r="BK186" s="49">
        <v>0</v>
      </c>
      <c r="BL186" s="50" t="str">
        <f>'[1]4'!CL181</f>
        <v>изменение рыночной стоимости, изменение ставки НДС</v>
      </c>
    </row>
    <row r="187" spans="1:64" s="58" customFormat="1" ht="51">
      <c r="A187" s="52" t="s">
        <v>240</v>
      </c>
      <c r="B187" s="53" t="str">
        <f>'[1]4'!B182</f>
        <v>Приобретение прицепа</v>
      </c>
      <c r="C187" s="53" t="str">
        <f>'[1]4'!C182</f>
        <v>Q_AT.2026.08</v>
      </c>
      <c r="D187" s="49">
        <v>0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49">
        <v>0</v>
      </c>
      <c r="K187" s="54">
        <v>0</v>
      </c>
      <c r="L187" s="54">
        <v>0</v>
      </c>
      <c r="M187" s="54">
        <v>0</v>
      </c>
      <c r="N187" s="54">
        <v>0</v>
      </c>
      <c r="O187" s="54">
        <v>0</v>
      </c>
      <c r="P187" s="49" t="s">
        <v>157</v>
      </c>
      <c r="Q187" s="49">
        <v>0</v>
      </c>
      <c r="R187" s="49">
        <v>0</v>
      </c>
      <c r="S187" s="49">
        <v>0</v>
      </c>
      <c r="T187" s="49">
        <v>0</v>
      </c>
      <c r="U187" s="49">
        <v>0</v>
      </c>
      <c r="V187" s="49" t="s">
        <v>110</v>
      </c>
      <c r="W187" s="49">
        <f>'[1]5. 2026 г.'!AH155</f>
        <v>0</v>
      </c>
      <c r="X187" s="49">
        <f>'[1]5. 2026 г.'!AI155</f>
        <v>0</v>
      </c>
      <c r="Y187" s="49">
        <f>'[1]5. 2026 г.'!AJ155</f>
        <v>0</v>
      </c>
      <c r="Z187" s="49">
        <f>'[1]5. 2026 г.'!AK155</f>
        <v>0</v>
      </c>
      <c r="AA187" s="49">
        <f>'[1]5. 2026 г.'!AL155</f>
        <v>1</v>
      </c>
      <c r="AB187" s="49">
        <v>0</v>
      </c>
      <c r="AC187" s="49">
        <v>0</v>
      </c>
      <c r="AD187" s="49">
        <v>0</v>
      </c>
      <c r="AE187" s="49">
        <v>0</v>
      </c>
      <c r="AF187" s="49">
        <v>0</v>
      </c>
      <c r="AG187" s="49">
        <v>0</v>
      </c>
      <c r="AH187" s="49">
        <v>0</v>
      </c>
      <c r="AI187" s="49">
        <f>'[1]5. 2027 г.'!M143</f>
        <v>0</v>
      </c>
      <c r="AJ187" s="49">
        <f>'[1]5. 2027 г.'!N143</f>
        <v>0</v>
      </c>
      <c r="AK187" s="49">
        <f>'[1]5. 2027 г.'!O143</f>
        <v>0</v>
      </c>
      <c r="AL187" s="49">
        <f>'[1]5. 2027 г.'!P143</f>
        <v>0</v>
      </c>
      <c r="AM187" s="49">
        <v>0</v>
      </c>
      <c r="AN187" s="49">
        <v>0</v>
      </c>
      <c r="AO187" s="49">
        <v>0</v>
      </c>
      <c r="AP187" s="49">
        <v>0</v>
      </c>
      <c r="AQ187" s="49">
        <v>0</v>
      </c>
      <c r="AR187" s="49">
        <v>0</v>
      </c>
      <c r="AS187" s="49">
        <v>0</v>
      </c>
      <c r="AT187" s="49">
        <v>0</v>
      </c>
      <c r="AU187" s="49">
        <v>0</v>
      </c>
      <c r="AV187" s="49">
        <v>0</v>
      </c>
      <c r="AW187" s="49">
        <v>0</v>
      </c>
      <c r="AX187" s="49">
        <v>0</v>
      </c>
      <c r="AY187" s="49">
        <v>0</v>
      </c>
      <c r="AZ187" s="49">
        <v>0</v>
      </c>
      <c r="BA187" s="49">
        <v>0</v>
      </c>
      <c r="BB187" s="49">
        <v>0</v>
      </c>
      <c r="BC187" s="49">
        <v>0</v>
      </c>
      <c r="BD187" s="49">
        <v>0</v>
      </c>
      <c r="BE187" s="49">
        <v>0</v>
      </c>
      <c r="BF187" s="49">
        <v>0</v>
      </c>
      <c r="BG187" s="49">
        <v>0</v>
      </c>
      <c r="BH187" s="49">
        <v>0</v>
      </c>
      <c r="BI187" s="49">
        <v>0</v>
      </c>
      <c r="BJ187" s="49">
        <v>0</v>
      </c>
      <c r="BK187" s="49">
        <v>0</v>
      </c>
      <c r="BL187" s="50" t="str">
        <f>'[1]4'!CL182</f>
        <v xml:space="preserve">для обеспечения выполнения производственных задач </v>
      </c>
    </row>
    <row r="188" spans="1:64" s="58" customFormat="1" ht="51">
      <c r="A188" s="52" t="s">
        <v>241</v>
      </c>
      <c r="B188" s="53" t="str">
        <f>'[1]4'!B183</f>
        <v xml:space="preserve">Приобретение авто. мастерской </v>
      </c>
      <c r="C188" s="53" t="str">
        <f>'[1]4'!C183</f>
        <v>R_AT.2027.01</v>
      </c>
      <c r="D188" s="49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49">
        <v>0</v>
      </c>
      <c r="K188" s="54">
        <v>0</v>
      </c>
      <c r="L188" s="54">
        <v>0</v>
      </c>
      <c r="M188" s="54">
        <v>0</v>
      </c>
      <c r="N188" s="54">
        <v>0</v>
      </c>
      <c r="O188" s="54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 t="s">
        <v>144</v>
      </c>
      <c r="AC188" s="49">
        <v>0</v>
      </c>
      <c r="AD188" s="49">
        <v>0</v>
      </c>
      <c r="AE188" s="49">
        <v>0</v>
      </c>
      <c r="AF188" s="49">
        <v>0</v>
      </c>
      <c r="AG188" s="49">
        <v>1</v>
      </c>
      <c r="AH188" s="49" t="s">
        <v>144</v>
      </c>
      <c r="AI188" s="49">
        <f>'[1]5. 2027 г.'!M142</f>
        <v>0</v>
      </c>
      <c r="AJ188" s="49">
        <f>'[1]5. 2027 г.'!N142</f>
        <v>0</v>
      </c>
      <c r="AK188" s="49">
        <f>'[1]5. 2027 г.'!O142</f>
        <v>0</v>
      </c>
      <c r="AL188" s="49">
        <f>'[1]5. 2027 г.'!P142</f>
        <v>0</v>
      </c>
      <c r="AM188" s="49">
        <f>'[1]5. 2027 г.'!Q142</f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50" t="str">
        <f>'[1]4'!CL183</f>
        <v>исключен в связи с включением в ИПР других приоритетных объектов</v>
      </c>
    </row>
    <row r="189" spans="1:64" s="58" customFormat="1">
      <c r="A189" s="52" t="s">
        <v>242</v>
      </c>
      <c r="B189" s="53" t="str">
        <f>'[1]4'!B184</f>
        <v>Приобретение легкового  автомобиля  (3 шт)</v>
      </c>
      <c r="C189" s="53" t="str">
        <f>'[1]4'!C184</f>
        <v>R_AT.2027.02</v>
      </c>
      <c r="D189" s="49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49">
        <v>0</v>
      </c>
      <c r="K189" s="54">
        <v>0</v>
      </c>
      <c r="L189" s="54">
        <v>0</v>
      </c>
      <c r="M189" s="54">
        <v>0</v>
      </c>
      <c r="N189" s="54">
        <v>0</v>
      </c>
      <c r="O189" s="54">
        <v>0</v>
      </c>
      <c r="P189" s="49">
        <v>0</v>
      </c>
      <c r="Q189" s="49">
        <v>0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 t="s">
        <v>144</v>
      </c>
      <c r="AC189" s="49">
        <v>0</v>
      </c>
      <c r="AD189" s="49">
        <v>0</v>
      </c>
      <c r="AE189" s="49">
        <v>0</v>
      </c>
      <c r="AF189" s="49">
        <v>0</v>
      </c>
      <c r="AG189" s="49">
        <v>3</v>
      </c>
      <c r="AH189" s="49" t="s">
        <v>144</v>
      </c>
      <c r="AI189" s="49">
        <f>'[1]5. 2027 г.'!M143</f>
        <v>0</v>
      </c>
      <c r="AJ189" s="49">
        <f>'[1]5. 2027 г.'!N143</f>
        <v>0</v>
      </c>
      <c r="AK189" s="49">
        <f>'[1]5. 2027 г.'!O143</f>
        <v>0</v>
      </c>
      <c r="AL189" s="49">
        <f>'[1]5. 2027 г.'!P143</f>
        <v>0</v>
      </c>
      <c r="AM189" s="49">
        <f>'[1]5. 2027 г.'!Q143</f>
        <v>3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50" t="str">
        <f>'[1]4'!CL184</f>
        <v xml:space="preserve"> изменение ставки НДС</v>
      </c>
    </row>
    <row r="190" spans="1:64" s="58" customFormat="1">
      <c r="A190" s="52" t="s">
        <v>243</v>
      </c>
      <c r="B190" s="53" t="str">
        <f>'[1]4'!B185</f>
        <v xml:space="preserve">Приобретение автоподъемника </v>
      </c>
      <c r="C190" s="53" t="str">
        <f>'[1]4'!C185</f>
        <v>R_AT.2027.04</v>
      </c>
      <c r="D190" s="49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49">
        <v>0</v>
      </c>
      <c r="K190" s="54">
        <v>0</v>
      </c>
      <c r="L190" s="54">
        <v>0</v>
      </c>
      <c r="M190" s="54">
        <v>0</v>
      </c>
      <c r="N190" s="54">
        <v>0</v>
      </c>
      <c r="O190" s="54">
        <v>0</v>
      </c>
      <c r="P190" s="49">
        <v>0</v>
      </c>
      <c r="Q190" s="49">
        <v>0</v>
      </c>
      <c r="R190" s="49">
        <v>0</v>
      </c>
      <c r="S190" s="49">
        <v>0</v>
      </c>
      <c r="T190" s="49">
        <v>0</v>
      </c>
      <c r="U190" s="49">
        <v>0</v>
      </c>
      <c r="V190" s="49">
        <v>0</v>
      </c>
      <c r="W190" s="49">
        <v>0</v>
      </c>
      <c r="X190" s="49">
        <v>0</v>
      </c>
      <c r="Y190" s="49">
        <v>0</v>
      </c>
      <c r="Z190" s="49">
        <v>0</v>
      </c>
      <c r="AA190" s="49">
        <v>0</v>
      </c>
      <c r="AB190" s="49" t="s">
        <v>144</v>
      </c>
      <c r="AC190" s="49">
        <v>0</v>
      </c>
      <c r="AD190" s="49">
        <v>0</v>
      </c>
      <c r="AE190" s="49">
        <v>0</v>
      </c>
      <c r="AF190" s="49">
        <v>0</v>
      </c>
      <c r="AG190" s="49">
        <v>1</v>
      </c>
      <c r="AH190" s="49" t="s">
        <v>144</v>
      </c>
      <c r="AI190" s="49">
        <f>'[1]5. 2027 г.'!M144</f>
        <v>0</v>
      </c>
      <c r="AJ190" s="49">
        <f>'[1]5. 2027 г.'!N144</f>
        <v>0</v>
      </c>
      <c r="AK190" s="49">
        <f>'[1]5. 2027 г.'!O144</f>
        <v>0</v>
      </c>
      <c r="AL190" s="49">
        <f>'[1]5. 2027 г.'!P144</f>
        <v>0</v>
      </c>
      <c r="AM190" s="49">
        <f>'[1]5. 2027 г.'!Q144</f>
        <v>1</v>
      </c>
      <c r="AN190" s="49">
        <v>0</v>
      </c>
      <c r="AO190" s="49">
        <v>0</v>
      </c>
      <c r="AP190" s="49">
        <v>0</v>
      </c>
      <c r="AQ190" s="49">
        <v>0</v>
      </c>
      <c r="AR190" s="49">
        <v>0</v>
      </c>
      <c r="AS190" s="49">
        <v>0</v>
      </c>
      <c r="AT190" s="49">
        <v>0</v>
      </c>
      <c r="AU190" s="49">
        <v>0</v>
      </c>
      <c r="AV190" s="49">
        <v>0</v>
      </c>
      <c r="AW190" s="49">
        <v>0</v>
      </c>
      <c r="AX190" s="49">
        <v>0</v>
      </c>
      <c r="AY190" s="49">
        <v>0</v>
      </c>
      <c r="AZ190" s="49">
        <v>0</v>
      </c>
      <c r="BA190" s="49">
        <v>0</v>
      </c>
      <c r="BB190" s="49">
        <v>0</v>
      </c>
      <c r="BC190" s="49">
        <v>0</v>
      </c>
      <c r="BD190" s="49">
        <v>0</v>
      </c>
      <c r="BE190" s="49">
        <v>0</v>
      </c>
      <c r="BF190" s="49">
        <v>0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50" t="str">
        <f>'[1]4'!CL185</f>
        <v xml:space="preserve"> изменение ставки НДС</v>
      </c>
    </row>
    <row r="191" spans="1:64" s="51" customFormat="1">
      <c r="A191" s="52" t="s">
        <v>244</v>
      </c>
      <c r="B191" s="53" t="str">
        <f>'[1]4'!B186</f>
        <v xml:space="preserve">Приобретение автоподъемника </v>
      </c>
      <c r="C191" s="53" t="str">
        <f>'[1]4'!C186</f>
        <v>R_AT.2027.05</v>
      </c>
      <c r="D191" s="49">
        <v>0</v>
      </c>
      <c r="E191" s="54">
        <v>0</v>
      </c>
      <c r="F191" s="54">
        <v>0</v>
      </c>
      <c r="G191" s="54">
        <v>0</v>
      </c>
      <c r="H191" s="54">
        <v>0</v>
      </c>
      <c r="I191" s="54">
        <v>0</v>
      </c>
      <c r="J191" s="49">
        <v>0</v>
      </c>
      <c r="K191" s="54">
        <v>0</v>
      </c>
      <c r="L191" s="54">
        <v>0</v>
      </c>
      <c r="M191" s="54">
        <v>0</v>
      </c>
      <c r="N191" s="54">
        <v>0</v>
      </c>
      <c r="O191" s="54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 t="s">
        <v>144</v>
      </c>
      <c r="AC191" s="49">
        <v>0</v>
      </c>
      <c r="AD191" s="49">
        <v>0</v>
      </c>
      <c r="AE191" s="49">
        <v>0</v>
      </c>
      <c r="AF191" s="49">
        <v>0</v>
      </c>
      <c r="AG191" s="49">
        <v>1</v>
      </c>
      <c r="AH191" s="49" t="s">
        <v>144</v>
      </c>
      <c r="AI191" s="49">
        <f>'[1]5. 2027 г.'!M145</f>
        <v>0</v>
      </c>
      <c r="AJ191" s="49">
        <f>'[1]5. 2027 г.'!N145</f>
        <v>0</v>
      </c>
      <c r="AK191" s="49">
        <f>'[1]5. 2027 г.'!O145</f>
        <v>0</v>
      </c>
      <c r="AL191" s="49">
        <f>'[1]5. 2027 г.'!P145</f>
        <v>0</v>
      </c>
      <c r="AM191" s="49">
        <f>'[1]5. 2027 г.'!Q145</f>
        <v>1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50" t="str">
        <f>'[1]4'!CL186</f>
        <v xml:space="preserve"> изменение ставки НДС</v>
      </c>
    </row>
    <row r="192" spans="1:64" s="51" customFormat="1">
      <c r="A192" s="52" t="s">
        <v>245</v>
      </c>
      <c r="B192" s="53" t="str">
        <f>'[1]4'!B187</f>
        <v xml:space="preserve">Приобретение электролаборатории </v>
      </c>
      <c r="C192" s="53" t="str">
        <f>'[1]4'!C187</f>
        <v>R_AT.2027.06</v>
      </c>
      <c r="D192" s="49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49">
        <v>0</v>
      </c>
      <c r="K192" s="54">
        <v>0</v>
      </c>
      <c r="L192" s="54">
        <v>0</v>
      </c>
      <c r="M192" s="54">
        <v>0</v>
      </c>
      <c r="N192" s="54">
        <v>0</v>
      </c>
      <c r="O192" s="54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 t="s">
        <v>144</v>
      </c>
      <c r="AC192" s="49">
        <v>0</v>
      </c>
      <c r="AD192" s="49">
        <v>0</v>
      </c>
      <c r="AE192" s="49">
        <v>0</v>
      </c>
      <c r="AF192" s="49">
        <v>0</v>
      </c>
      <c r="AG192" s="49">
        <v>1</v>
      </c>
      <c r="AH192" s="49" t="s">
        <v>144</v>
      </c>
      <c r="AI192" s="49">
        <f>'[1]5. 2027 г.'!M146</f>
        <v>0</v>
      </c>
      <c r="AJ192" s="49">
        <f>'[1]5. 2027 г.'!N146</f>
        <v>0</v>
      </c>
      <c r="AK192" s="49">
        <f>'[1]5. 2027 г.'!O146</f>
        <v>0</v>
      </c>
      <c r="AL192" s="49">
        <f>'[1]5. 2027 г.'!P146</f>
        <v>0</v>
      </c>
      <c r="AM192" s="49">
        <f>'[1]5. 2027 г.'!Q146</f>
        <v>1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50" t="str">
        <f>'[1]4'!CL187</f>
        <v xml:space="preserve"> изменение ставки НДС</v>
      </c>
    </row>
    <row r="193" spans="1:64" s="57" customFormat="1" ht="76.5">
      <c r="A193" s="52" t="s">
        <v>246</v>
      </c>
      <c r="B193" s="53" t="str">
        <f>'[1]4'!B188</f>
        <v>Приобретение автогидроподъемника</v>
      </c>
      <c r="C193" s="53" t="str">
        <f>'[1]4'!C188</f>
        <v>S_AT.2028.01</v>
      </c>
      <c r="D193" s="49">
        <v>0</v>
      </c>
      <c r="E193" s="54">
        <v>0</v>
      </c>
      <c r="F193" s="54">
        <v>0</v>
      </c>
      <c r="G193" s="54">
        <v>0</v>
      </c>
      <c r="H193" s="54">
        <v>0</v>
      </c>
      <c r="I193" s="54">
        <v>0</v>
      </c>
      <c r="J193" s="49">
        <v>0</v>
      </c>
      <c r="K193" s="54">
        <v>0</v>
      </c>
      <c r="L193" s="54">
        <v>0</v>
      </c>
      <c r="M193" s="54">
        <v>0</v>
      </c>
      <c r="N193" s="54">
        <v>0</v>
      </c>
      <c r="O193" s="54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f>'[1]5. 2026 г.'!M164</f>
        <v>0</v>
      </c>
      <c r="X193" s="49">
        <f>'[1]5. 2026 г.'!N164</f>
        <v>0</v>
      </c>
      <c r="Y193" s="49">
        <f>'[1]5. 2026 г.'!O164</f>
        <v>0</v>
      </c>
      <c r="Z193" s="49">
        <f>'[1]5. 2026 г.'!P164</f>
        <v>0</v>
      </c>
      <c r="AA193" s="49">
        <f>'[1]5. 2026 г.'!Q164</f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 t="s">
        <v>110</v>
      </c>
      <c r="AO193" s="49">
        <f>'[1]5. 2028 г.'!T140</f>
        <v>0</v>
      </c>
      <c r="AP193" s="49">
        <f>'[1]5. 2028 г.'!U140</f>
        <v>0</v>
      </c>
      <c r="AQ193" s="49">
        <f>'[1]5. 2028 г.'!V140</f>
        <v>0</v>
      </c>
      <c r="AR193" s="49">
        <f>'[1]5. 2028 г.'!W140</f>
        <v>0</v>
      </c>
      <c r="AS193" s="49">
        <f>'[1]5. 2028 г.'!X140</f>
        <v>2</v>
      </c>
      <c r="AT193" s="49" t="s">
        <v>110</v>
      </c>
      <c r="AU193" s="49">
        <v>0</v>
      </c>
      <c r="AV193" s="49">
        <v>0</v>
      </c>
      <c r="AW193" s="49">
        <v>0</v>
      </c>
      <c r="AX193" s="49">
        <v>0</v>
      </c>
      <c r="AY193" s="49">
        <f>'[1]5. 2028 г.'!AL140</f>
        <v>2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50" t="str">
        <f>'[1]4'!CL188</f>
        <v>исключен 1 ед АГП в связи включением в ИПР других приоритетных объектов, изменение ставки НДС</v>
      </c>
    </row>
    <row r="194" spans="1:64" s="58" customFormat="1">
      <c r="A194" s="52" t="s">
        <v>247</v>
      </c>
      <c r="B194" s="53" t="str">
        <f>'[1]4'!B189</f>
        <v xml:space="preserve">Приобретение легкового автомобиля </v>
      </c>
      <c r="C194" s="53" t="str">
        <f>'[1]4'!C189</f>
        <v>S_AT.2028.02</v>
      </c>
      <c r="D194" s="49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49">
        <v>0</v>
      </c>
      <c r="K194" s="54">
        <v>0</v>
      </c>
      <c r="L194" s="54">
        <v>0</v>
      </c>
      <c r="M194" s="54">
        <v>0</v>
      </c>
      <c r="N194" s="54">
        <v>0</v>
      </c>
      <c r="O194" s="54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49">
        <v>0</v>
      </c>
      <c r="X194" s="49">
        <v>0</v>
      </c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  <c r="AI194" s="49">
        <f>'[1]5. 2027 г.'!M150</f>
        <v>0</v>
      </c>
      <c r="AJ194" s="49">
        <f>'[1]5. 2027 г.'!N150</f>
        <v>0</v>
      </c>
      <c r="AK194" s="49">
        <f>'[1]5. 2027 г.'!O150</f>
        <v>0</v>
      </c>
      <c r="AL194" s="49">
        <f>'[1]5. 2027 г.'!P150</f>
        <v>0</v>
      </c>
      <c r="AM194" s="49">
        <v>0</v>
      </c>
      <c r="AN194" s="49" t="s">
        <v>110</v>
      </c>
      <c r="AO194" s="49">
        <f>'[1]5. 2028 г.'!T141</f>
        <v>0</v>
      </c>
      <c r="AP194" s="49">
        <f>'[1]5. 2028 г.'!U141</f>
        <v>0</v>
      </c>
      <c r="AQ194" s="49">
        <f>'[1]5. 2028 г.'!V141</f>
        <v>0</v>
      </c>
      <c r="AR194" s="49">
        <f>'[1]5. 2028 г.'!W141</f>
        <v>0</v>
      </c>
      <c r="AS194" s="49">
        <f>'[1]5. 2028 г.'!X141</f>
        <v>5</v>
      </c>
      <c r="AT194" s="49" t="s">
        <v>110</v>
      </c>
      <c r="AU194" s="49">
        <v>0</v>
      </c>
      <c r="AV194" s="49">
        <v>0</v>
      </c>
      <c r="AW194" s="49">
        <v>0</v>
      </c>
      <c r="AX194" s="49">
        <v>0</v>
      </c>
      <c r="AY194" s="49">
        <f>'[1]5. 2028 г.'!AL141</f>
        <v>5</v>
      </c>
      <c r="AZ194" s="49">
        <v>0</v>
      </c>
      <c r="BA194" s="49">
        <v>0</v>
      </c>
      <c r="BB194" s="49">
        <v>0</v>
      </c>
      <c r="BC194" s="49">
        <v>0</v>
      </c>
      <c r="BD194" s="49">
        <v>0</v>
      </c>
      <c r="BE194" s="49">
        <v>0</v>
      </c>
      <c r="BF194" s="49">
        <v>0</v>
      </c>
      <c r="BG194" s="49">
        <v>0</v>
      </c>
      <c r="BH194" s="49">
        <v>0</v>
      </c>
      <c r="BI194" s="49">
        <v>0</v>
      </c>
      <c r="BJ194" s="49">
        <v>0</v>
      </c>
      <c r="BK194" s="49">
        <v>0</v>
      </c>
      <c r="BL194" s="50" t="str">
        <f>'[1]4'!CL189</f>
        <v>изменение ставки НДС</v>
      </c>
    </row>
    <row r="195" spans="1:64" s="58" customFormat="1">
      <c r="A195" s="52" t="s">
        <v>248</v>
      </c>
      <c r="B195" s="53" t="str">
        <f>'[1]4'!B190</f>
        <v>Приобретение бригадного автомобиля</v>
      </c>
      <c r="C195" s="53" t="str">
        <f>'[1]4'!C190</f>
        <v>S_AT.2028.03</v>
      </c>
      <c r="D195" s="49">
        <v>0</v>
      </c>
      <c r="E195" s="54">
        <v>0</v>
      </c>
      <c r="F195" s="54">
        <v>0</v>
      </c>
      <c r="G195" s="54">
        <v>0</v>
      </c>
      <c r="H195" s="54">
        <v>0</v>
      </c>
      <c r="I195" s="54">
        <v>0</v>
      </c>
      <c r="J195" s="49">
        <v>0</v>
      </c>
      <c r="K195" s="54">
        <v>0</v>
      </c>
      <c r="L195" s="54">
        <v>0</v>
      </c>
      <c r="M195" s="54">
        <v>0</v>
      </c>
      <c r="N195" s="54">
        <v>0</v>
      </c>
      <c r="O195" s="54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f>'[1]5. 2027 г.'!M151</f>
        <v>0</v>
      </c>
      <c r="AJ195" s="49">
        <f>'[1]5. 2027 г.'!N151</f>
        <v>0</v>
      </c>
      <c r="AK195" s="49">
        <f>'[1]5. 2027 г.'!O151</f>
        <v>0</v>
      </c>
      <c r="AL195" s="49">
        <f>'[1]5. 2027 г.'!P151</f>
        <v>0</v>
      </c>
      <c r="AM195" s="49">
        <f>'[1]5. 2027 г.'!Q151</f>
        <v>0</v>
      </c>
      <c r="AN195" s="49" t="s">
        <v>110</v>
      </c>
      <c r="AO195" s="49">
        <f>'[1]5. 2028 г.'!T142</f>
        <v>0</v>
      </c>
      <c r="AP195" s="49">
        <f>'[1]5. 2028 г.'!U142</f>
        <v>0</v>
      </c>
      <c r="AQ195" s="49">
        <f>'[1]5. 2028 г.'!V142</f>
        <v>0</v>
      </c>
      <c r="AR195" s="49">
        <f>'[1]5. 2028 г.'!W142</f>
        <v>0</v>
      </c>
      <c r="AS195" s="49">
        <f>'[1]5. 2028 г.'!X142</f>
        <v>3</v>
      </c>
      <c r="AT195" s="49" t="s">
        <v>110</v>
      </c>
      <c r="AU195" s="49">
        <v>0</v>
      </c>
      <c r="AV195" s="49">
        <v>0</v>
      </c>
      <c r="AW195" s="49">
        <v>0</v>
      </c>
      <c r="AX195" s="49">
        <v>0</v>
      </c>
      <c r="AY195" s="49">
        <f>'[1]5. 2028 г.'!AL142</f>
        <v>3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50" t="str">
        <f>'[1]4'!CL190</f>
        <v>изменение ставки НДС</v>
      </c>
    </row>
    <row r="196" spans="1:64" s="58" customFormat="1">
      <c r="A196" s="52" t="s">
        <v>249</v>
      </c>
      <c r="B196" s="53" t="str">
        <f>'[1]4'!B191</f>
        <v>Приобретение КАМАЗа</v>
      </c>
      <c r="C196" s="53" t="str">
        <f>'[1]4'!C191</f>
        <v>S_AT.2028.04</v>
      </c>
      <c r="D196" s="49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49">
        <v>0</v>
      </c>
      <c r="K196" s="54">
        <v>0</v>
      </c>
      <c r="L196" s="54">
        <v>0</v>
      </c>
      <c r="M196" s="54">
        <v>0</v>
      </c>
      <c r="N196" s="54">
        <v>0</v>
      </c>
      <c r="O196" s="54">
        <v>0</v>
      </c>
      <c r="P196" s="49">
        <v>0</v>
      </c>
      <c r="Q196" s="49">
        <v>0</v>
      </c>
      <c r="R196" s="49">
        <v>0</v>
      </c>
      <c r="S196" s="49">
        <v>0</v>
      </c>
      <c r="T196" s="49">
        <v>0</v>
      </c>
      <c r="U196" s="49">
        <v>0</v>
      </c>
      <c r="V196" s="49">
        <v>0</v>
      </c>
      <c r="W196" s="49">
        <v>0</v>
      </c>
      <c r="X196" s="49">
        <v>0</v>
      </c>
      <c r="Y196" s="49">
        <v>0</v>
      </c>
      <c r="Z196" s="49">
        <v>0</v>
      </c>
      <c r="AA196" s="49">
        <v>0</v>
      </c>
      <c r="AB196" s="49">
        <v>0</v>
      </c>
      <c r="AC196" s="49">
        <v>0</v>
      </c>
      <c r="AD196" s="49">
        <v>0</v>
      </c>
      <c r="AE196" s="49">
        <v>0</v>
      </c>
      <c r="AF196" s="49">
        <v>0</v>
      </c>
      <c r="AG196" s="49">
        <v>0</v>
      </c>
      <c r="AH196" s="49">
        <v>0</v>
      </c>
      <c r="AI196" s="49">
        <f>'[1]5. 2027 г.'!M152</f>
        <v>0</v>
      </c>
      <c r="AJ196" s="49">
        <f>'[1]5. 2027 г.'!N152</f>
        <v>0</v>
      </c>
      <c r="AK196" s="49">
        <f>'[1]5. 2027 г.'!O152</f>
        <v>0</v>
      </c>
      <c r="AL196" s="49">
        <f>'[1]5. 2027 г.'!P152</f>
        <v>0</v>
      </c>
      <c r="AM196" s="49">
        <f>'[1]5. 2027 г.'!Q152</f>
        <v>0</v>
      </c>
      <c r="AN196" s="49" t="s">
        <v>110</v>
      </c>
      <c r="AO196" s="49">
        <f>'[1]5. 2028 г.'!T143</f>
        <v>0</v>
      </c>
      <c r="AP196" s="49">
        <f>'[1]5. 2028 г.'!U143</f>
        <v>0</v>
      </c>
      <c r="AQ196" s="49">
        <f>'[1]5. 2028 г.'!V143</f>
        <v>0</v>
      </c>
      <c r="AR196" s="49">
        <f>'[1]5. 2028 г.'!W143</f>
        <v>0</v>
      </c>
      <c r="AS196" s="49">
        <f>'[1]5. 2028 г.'!X143</f>
        <v>1</v>
      </c>
      <c r="AT196" s="49" t="s">
        <v>110</v>
      </c>
      <c r="AU196" s="49">
        <v>0</v>
      </c>
      <c r="AV196" s="49">
        <v>0</v>
      </c>
      <c r="AW196" s="49">
        <v>0</v>
      </c>
      <c r="AX196" s="49">
        <v>0</v>
      </c>
      <c r="AY196" s="49">
        <f>'[1]5. 2028 г.'!AL143</f>
        <v>1</v>
      </c>
      <c r="AZ196" s="49">
        <v>0</v>
      </c>
      <c r="BA196" s="49">
        <v>0</v>
      </c>
      <c r="BB196" s="49">
        <v>0</v>
      </c>
      <c r="BC196" s="49">
        <v>0</v>
      </c>
      <c r="BD196" s="49">
        <v>0</v>
      </c>
      <c r="BE196" s="49">
        <v>0</v>
      </c>
      <c r="BF196" s="49">
        <v>0</v>
      </c>
      <c r="BG196" s="49">
        <v>0</v>
      </c>
      <c r="BH196" s="49">
        <v>0</v>
      </c>
      <c r="BI196" s="49">
        <v>0</v>
      </c>
      <c r="BJ196" s="49">
        <v>0</v>
      </c>
      <c r="BK196" s="49">
        <v>0</v>
      </c>
      <c r="BL196" s="50" t="str">
        <f>'[1]4'!CL191</f>
        <v>изменение ставки НДС</v>
      </c>
    </row>
    <row r="197" spans="1:64" s="58" customFormat="1">
      <c r="A197" s="52" t="s">
        <v>250</v>
      </c>
      <c r="B197" s="53" t="str">
        <f>'[1]4'!B192</f>
        <v xml:space="preserve">Покупка Легкового автомобиля </v>
      </c>
      <c r="C197" s="53" t="str">
        <f>'[1]4'!C192</f>
        <v>T_AT.2029.01</v>
      </c>
      <c r="D197" s="49">
        <v>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49">
        <v>0</v>
      </c>
      <c r="K197" s="54">
        <v>0</v>
      </c>
      <c r="L197" s="54">
        <v>0</v>
      </c>
      <c r="M197" s="54">
        <v>0</v>
      </c>
      <c r="N197" s="54">
        <v>0</v>
      </c>
      <c r="O197" s="54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f>'[1]5. 2027 г.'!M153</f>
        <v>0</v>
      </c>
      <c r="AJ197" s="49">
        <f>'[1]5. 2027 г.'!N153</f>
        <v>0</v>
      </c>
      <c r="AK197" s="49">
        <f>'[1]5. 2027 г.'!O153</f>
        <v>0</v>
      </c>
      <c r="AL197" s="49">
        <f>'[1]5. 2027 г.'!P153</f>
        <v>0</v>
      </c>
      <c r="AM197" s="49">
        <f>'[1]5. 2027 г.'!Q153</f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 t="s">
        <v>110</v>
      </c>
      <c r="BA197" s="49">
        <f>'[1]5. 2029 г. '!T137</f>
        <v>0</v>
      </c>
      <c r="BB197" s="49">
        <f>'[1]5. 2029 г. '!U137</f>
        <v>0</v>
      </c>
      <c r="BC197" s="49">
        <f>'[1]5. 2029 г. '!V137</f>
        <v>0</v>
      </c>
      <c r="BD197" s="49">
        <f>'[1]5. 2029 г. '!W137</f>
        <v>0</v>
      </c>
      <c r="BE197" s="49">
        <f>'[1]5. 2029 г. '!X137</f>
        <v>5</v>
      </c>
      <c r="BF197" s="49" t="s">
        <v>110</v>
      </c>
      <c r="BG197" s="49">
        <v>0</v>
      </c>
      <c r="BH197" s="49">
        <v>0</v>
      </c>
      <c r="BI197" s="49">
        <v>0</v>
      </c>
      <c r="BJ197" s="49">
        <v>0</v>
      </c>
      <c r="BK197" s="49">
        <f>'[1]5. 2029 г. '!AL137</f>
        <v>5</v>
      </c>
      <c r="BL197" s="50" t="str">
        <f>'[1]4'!CL192</f>
        <v>изменение ставки НДС</v>
      </c>
    </row>
    <row r="198" spans="1:64" s="51" customFormat="1">
      <c r="A198" s="52" t="s">
        <v>251</v>
      </c>
      <c r="B198" s="53" t="str">
        <f>'[1]4'!B193</f>
        <v>Приобретение а/м ремонтной-мастерской</v>
      </c>
      <c r="C198" s="53" t="str">
        <f>'[1]4'!C193</f>
        <v>T_AT.2029.02</v>
      </c>
      <c r="D198" s="49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49">
        <v>0</v>
      </c>
      <c r="K198" s="54">
        <v>0</v>
      </c>
      <c r="L198" s="54">
        <v>0</v>
      </c>
      <c r="M198" s="54">
        <v>0</v>
      </c>
      <c r="N198" s="54">
        <v>0</v>
      </c>
      <c r="O198" s="54">
        <v>0</v>
      </c>
      <c r="P198" s="49">
        <v>0</v>
      </c>
      <c r="Q198" s="49">
        <v>0</v>
      </c>
      <c r="R198" s="49">
        <v>0</v>
      </c>
      <c r="S198" s="49">
        <v>0</v>
      </c>
      <c r="T198" s="49">
        <v>0</v>
      </c>
      <c r="U198" s="49">
        <v>0</v>
      </c>
      <c r="V198" s="49">
        <v>0</v>
      </c>
      <c r="W198" s="49">
        <v>0</v>
      </c>
      <c r="X198" s="49">
        <v>0</v>
      </c>
      <c r="Y198" s="49">
        <v>0</v>
      </c>
      <c r="Z198" s="49">
        <v>0</v>
      </c>
      <c r="AA198" s="49">
        <v>0</v>
      </c>
      <c r="AB198" s="49">
        <v>0</v>
      </c>
      <c r="AC198" s="49">
        <v>0</v>
      </c>
      <c r="AD198" s="49">
        <v>0</v>
      </c>
      <c r="AE198" s="49">
        <v>0</v>
      </c>
      <c r="AF198" s="49">
        <v>0</v>
      </c>
      <c r="AG198" s="49">
        <v>0</v>
      </c>
      <c r="AH198" s="49">
        <v>0</v>
      </c>
      <c r="AI198" s="49">
        <v>0</v>
      </c>
      <c r="AJ198" s="49">
        <v>0</v>
      </c>
      <c r="AK198" s="49">
        <v>0</v>
      </c>
      <c r="AL198" s="49">
        <v>0</v>
      </c>
      <c r="AM198" s="49">
        <v>0</v>
      </c>
      <c r="AN198" s="49">
        <v>0</v>
      </c>
      <c r="AO198" s="49">
        <v>0</v>
      </c>
      <c r="AP198" s="49">
        <v>0</v>
      </c>
      <c r="AQ198" s="49">
        <v>0</v>
      </c>
      <c r="AR198" s="49">
        <v>0</v>
      </c>
      <c r="AS198" s="49">
        <v>0</v>
      </c>
      <c r="AT198" s="49">
        <v>0</v>
      </c>
      <c r="AU198" s="49">
        <v>0</v>
      </c>
      <c r="AV198" s="49">
        <v>0</v>
      </c>
      <c r="AW198" s="49">
        <v>0</v>
      </c>
      <c r="AX198" s="49">
        <v>0</v>
      </c>
      <c r="AY198" s="49">
        <v>0</v>
      </c>
      <c r="AZ198" s="49" t="s">
        <v>110</v>
      </c>
      <c r="BA198" s="49">
        <f>'[1]5. 2029 г. '!T138</f>
        <v>0</v>
      </c>
      <c r="BB198" s="49">
        <f>'[1]5. 2029 г. '!U138</f>
        <v>0</v>
      </c>
      <c r="BC198" s="49">
        <f>'[1]5. 2029 г. '!V138</f>
        <v>0</v>
      </c>
      <c r="BD198" s="49">
        <f>'[1]5. 2029 г. '!W138</f>
        <v>0</v>
      </c>
      <c r="BE198" s="49">
        <f>'[1]5. 2029 г. '!X138</f>
        <v>1</v>
      </c>
      <c r="BF198" s="49" t="s">
        <v>110</v>
      </c>
      <c r="BG198" s="49">
        <v>0</v>
      </c>
      <c r="BH198" s="49">
        <v>0</v>
      </c>
      <c r="BI198" s="49">
        <v>0</v>
      </c>
      <c r="BJ198" s="49">
        <v>0</v>
      </c>
      <c r="BK198" s="49">
        <f>'[1]5. 2029 г. '!AL138</f>
        <v>1</v>
      </c>
      <c r="BL198" s="50" t="str">
        <f>'[1]4'!CL193</f>
        <v>изменение ставки НДС</v>
      </c>
    </row>
    <row r="199" spans="1:64" s="51" customFormat="1">
      <c r="A199" s="52" t="s">
        <v>252</v>
      </c>
      <c r="B199" s="53" t="str">
        <f>'[1]4'!B194</f>
        <v>Приобретение автогидроподъемника</v>
      </c>
      <c r="C199" s="53" t="str">
        <f>'[1]4'!C194</f>
        <v>T_AT.2029.03</v>
      </c>
      <c r="D199" s="49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49">
        <v>0</v>
      </c>
      <c r="K199" s="54">
        <v>0</v>
      </c>
      <c r="L199" s="54">
        <v>0</v>
      </c>
      <c r="M199" s="54">
        <v>0</v>
      </c>
      <c r="N199" s="54">
        <v>0</v>
      </c>
      <c r="O199" s="54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 t="s">
        <v>110</v>
      </c>
      <c r="BA199" s="49">
        <f>'[1]5. 2029 г. '!T139</f>
        <v>0</v>
      </c>
      <c r="BB199" s="49">
        <f>'[1]5. 2029 г. '!U139</f>
        <v>0</v>
      </c>
      <c r="BC199" s="49">
        <f>'[1]5. 2029 г. '!V139</f>
        <v>0</v>
      </c>
      <c r="BD199" s="49">
        <f>'[1]5. 2029 г. '!W139</f>
        <v>0</v>
      </c>
      <c r="BE199" s="49">
        <f>'[1]5. 2029 г. '!X139</f>
        <v>1</v>
      </c>
      <c r="BF199" s="49" t="s">
        <v>110</v>
      </c>
      <c r="BG199" s="49">
        <v>0</v>
      </c>
      <c r="BH199" s="49">
        <v>0</v>
      </c>
      <c r="BI199" s="49">
        <v>0</v>
      </c>
      <c r="BJ199" s="49">
        <v>0</v>
      </c>
      <c r="BK199" s="49">
        <f>'[1]5. 2029 г. '!AL139</f>
        <v>1</v>
      </c>
      <c r="BL199" s="50" t="str">
        <f>'[1]4'!CL194</f>
        <v>изменение ставки НДС</v>
      </c>
    </row>
    <row r="200" spans="1:64" s="58" customFormat="1">
      <c r="A200" s="52" t="s">
        <v>253</v>
      </c>
      <c r="B200" s="53" t="str">
        <f>'[1]4'!B195</f>
        <v>Приобретение бригадного автомобиля</v>
      </c>
      <c r="C200" s="53" t="str">
        <f>'[1]4'!C195</f>
        <v>T_AT.2029.04</v>
      </c>
      <c r="D200" s="49">
        <v>0</v>
      </c>
      <c r="E200" s="54">
        <v>0</v>
      </c>
      <c r="F200" s="54">
        <v>0</v>
      </c>
      <c r="G200" s="54">
        <v>0</v>
      </c>
      <c r="H200" s="54">
        <v>0</v>
      </c>
      <c r="I200" s="54">
        <v>0</v>
      </c>
      <c r="J200" s="49">
        <v>0</v>
      </c>
      <c r="K200" s="54">
        <v>0</v>
      </c>
      <c r="L200" s="54">
        <v>0</v>
      </c>
      <c r="M200" s="54">
        <v>0</v>
      </c>
      <c r="N200" s="54">
        <v>0</v>
      </c>
      <c r="O200" s="54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f>'[1]5. 2027 г.'!M155</f>
        <v>0</v>
      </c>
      <c r="AJ200" s="49">
        <f>'[1]5. 2027 г.'!N155</f>
        <v>0</v>
      </c>
      <c r="AK200" s="49">
        <f>'[1]5. 2027 г.'!O155</f>
        <v>0</v>
      </c>
      <c r="AL200" s="49">
        <f>'[1]5. 2027 г.'!P155</f>
        <v>0</v>
      </c>
      <c r="AM200" s="49">
        <f>'[1]5. 2027 г.'!Q155</f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 t="s">
        <v>110</v>
      </c>
      <c r="BA200" s="49">
        <f>'[1]5. 2029 г. '!T140</f>
        <v>0</v>
      </c>
      <c r="BB200" s="49">
        <f>'[1]5. 2029 г. '!U140</f>
        <v>0</v>
      </c>
      <c r="BC200" s="49">
        <f>'[1]5. 2029 г. '!V140</f>
        <v>0</v>
      </c>
      <c r="BD200" s="49">
        <f>'[1]5. 2029 г. '!W140</f>
        <v>0</v>
      </c>
      <c r="BE200" s="49">
        <f>'[1]5. 2029 г. '!X140</f>
        <v>3</v>
      </c>
      <c r="BF200" s="49" t="s">
        <v>110</v>
      </c>
      <c r="BG200" s="49">
        <v>0</v>
      </c>
      <c r="BH200" s="49">
        <v>0</v>
      </c>
      <c r="BI200" s="49">
        <v>0</v>
      </c>
      <c r="BJ200" s="49">
        <v>0</v>
      </c>
      <c r="BK200" s="49">
        <f>'[1]5. 2029 г. '!AL140</f>
        <v>3</v>
      </c>
      <c r="BL200" s="50" t="str">
        <f>'[1]4'!CL195</f>
        <v>изменение ставки НДС</v>
      </c>
    </row>
    <row r="201" spans="1:64" s="51" customFormat="1">
      <c r="A201" s="52" t="s">
        <v>254</v>
      </c>
      <c r="B201" s="53" t="str">
        <f>'[1]4'!B196</f>
        <v>Приобретение тягача</v>
      </c>
      <c r="C201" s="53" t="str">
        <f>'[1]4'!C196</f>
        <v>T_AT.2029.05</v>
      </c>
      <c r="D201" s="49">
        <v>0</v>
      </c>
      <c r="E201" s="54">
        <v>0</v>
      </c>
      <c r="F201" s="54">
        <v>0</v>
      </c>
      <c r="G201" s="54">
        <v>0</v>
      </c>
      <c r="H201" s="54">
        <v>0</v>
      </c>
      <c r="I201" s="54">
        <v>0</v>
      </c>
      <c r="J201" s="49">
        <v>0</v>
      </c>
      <c r="K201" s="54">
        <v>0</v>
      </c>
      <c r="L201" s="54">
        <v>0</v>
      </c>
      <c r="M201" s="54">
        <v>0</v>
      </c>
      <c r="N201" s="54">
        <v>0</v>
      </c>
      <c r="O201" s="54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 t="s">
        <v>110</v>
      </c>
      <c r="BA201" s="49">
        <f>'[1]5. 2029 г. '!T141</f>
        <v>0</v>
      </c>
      <c r="BB201" s="49">
        <f>'[1]5. 2029 г. '!U141</f>
        <v>0</v>
      </c>
      <c r="BC201" s="49">
        <f>'[1]5. 2029 г. '!V141</f>
        <v>0</v>
      </c>
      <c r="BD201" s="49">
        <f>'[1]5. 2029 г. '!W141</f>
        <v>0</v>
      </c>
      <c r="BE201" s="49">
        <f>'[1]5. 2029 г. '!X141</f>
        <v>1</v>
      </c>
      <c r="BF201" s="49" t="s">
        <v>110</v>
      </c>
      <c r="BG201" s="49">
        <v>0</v>
      </c>
      <c r="BH201" s="49">
        <v>0</v>
      </c>
      <c r="BI201" s="49">
        <v>0</v>
      </c>
      <c r="BJ201" s="49">
        <v>0</v>
      </c>
      <c r="BK201" s="49">
        <f>'[1]5. 2029 г. '!AL141</f>
        <v>1</v>
      </c>
      <c r="BL201" s="50" t="str">
        <f>'[1]4'!CL196</f>
        <v>изменение ставки НДС</v>
      </c>
    </row>
    <row r="202" spans="1:64" s="51" customFormat="1">
      <c r="A202" s="52" t="s">
        <v>255</v>
      </c>
      <c r="B202" s="53" t="str">
        <f>'[1]4'!B197</f>
        <v>Приобретение  бортового полуприцепа</v>
      </c>
      <c r="C202" s="53" t="str">
        <f>'[1]4'!C197</f>
        <v>T_AT.2029.06</v>
      </c>
      <c r="D202" s="49">
        <v>0</v>
      </c>
      <c r="E202" s="54">
        <v>0</v>
      </c>
      <c r="F202" s="54">
        <v>0</v>
      </c>
      <c r="G202" s="54">
        <v>0</v>
      </c>
      <c r="H202" s="54">
        <v>0</v>
      </c>
      <c r="I202" s="54">
        <v>0</v>
      </c>
      <c r="J202" s="49">
        <v>0</v>
      </c>
      <c r="K202" s="54">
        <v>0</v>
      </c>
      <c r="L202" s="54">
        <v>0</v>
      </c>
      <c r="M202" s="54">
        <v>0</v>
      </c>
      <c r="N202" s="54">
        <v>0</v>
      </c>
      <c r="O202" s="54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 t="s">
        <v>110</v>
      </c>
      <c r="BA202" s="49">
        <f>'[1]5. 2029 г. '!T142</f>
        <v>0</v>
      </c>
      <c r="BB202" s="49">
        <f>'[1]5. 2029 г. '!U142</f>
        <v>0</v>
      </c>
      <c r="BC202" s="49">
        <f>'[1]5. 2029 г. '!V142</f>
        <v>0</v>
      </c>
      <c r="BD202" s="49">
        <f>'[1]5. 2029 г. '!W142</f>
        <v>0</v>
      </c>
      <c r="BE202" s="49">
        <f>'[1]5. 2029 г. '!X142</f>
        <v>1</v>
      </c>
      <c r="BF202" s="49" t="s">
        <v>110</v>
      </c>
      <c r="BG202" s="49">
        <v>0</v>
      </c>
      <c r="BH202" s="49">
        <v>0</v>
      </c>
      <c r="BI202" s="49">
        <v>0</v>
      </c>
      <c r="BJ202" s="49">
        <v>0</v>
      </c>
      <c r="BK202" s="49">
        <f>'[1]5. 2029 г. '!AL142</f>
        <v>1</v>
      </c>
      <c r="BL202" s="50" t="str">
        <f>'[1]4'!CL197</f>
        <v>изменение ставки НДС</v>
      </c>
    </row>
    <row r="203" spans="1:64" s="51" customFormat="1" hidden="1">
      <c r="A203" s="52"/>
      <c r="B203" s="53"/>
      <c r="C203" s="53"/>
      <c r="D203" s="49"/>
      <c r="E203" s="54"/>
      <c r="F203" s="54"/>
      <c r="G203" s="54"/>
      <c r="H203" s="54"/>
      <c r="I203" s="54"/>
      <c r="J203" s="49"/>
      <c r="K203" s="54"/>
      <c r="L203" s="54"/>
      <c r="M203" s="54"/>
      <c r="N203" s="54"/>
      <c r="O203" s="54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50"/>
    </row>
    <row r="204" spans="1:64" s="51" customFormat="1" hidden="1">
      <c r="A204" s="52"/>
      <c r="B204" s="53"/>
      <c r="C204" s="53"/>
      <c r="D204" s="49"/>
      <c r="E204" s="54"/>
      <c r="F204" s="54"/>
      <c r="G204" s="54"/>
      <c r="H204" s="54"/>
      <c r="I204" s="54"/>
      <c r="J204" s="49"/>
      <c r="K204" s="54"/>
      <c r="L204" s="54"/>
      <c r="M204" s="54"/>
      <c r="N204" s="54"/>
      <c r="O204" s="54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50"/>
    </row>
    <row r="205" spans="1:64" s="45" customFormat="1">
      <c r="A205" s="39" t="s">
        <v>256</v>
      </c>
      <c r="B205" s="40" t="str">
        <f>'[1]4'!B199</f>
        <v>Приобретение прочих основных средств</v>
      </c>
      <c r="C205" s="47" t="s">
        <v>86</v>
      </c>
      <c r="D205" s="42">
        <v>0</v>
      </c>
      <c r="E205" s="43">
        <f>SUM(E206:E215)</f>
        <v>0</v>
      </c>
      <c r="F205" s="43">
        <f>SUM(F206:F215)</f>
        <v>0</v>
      </c>
      <c r="G205" s="43">
        <f>SUM(G206:G215)</f>
        <v>0</v>
      </c>
      <c r="H205" s="43">
        <f>SUM(H206:H215)</f>
        <v>0</v>
      </c>
      <c r="I205" s="43">
        <f>SUM(I206:I215)</f>
        <v>0</v>
      </c>
      <c r="J205" s="42">
        <v>0</v>
      </c>
      <c r="K205" s="43">
        <f t="shared" ref="K205:BK205" si="27">SUM(K206:K215)</f>
        <v>0</v>
      </c>
      <c r="L205" s="43">
        <f t="shared" si="27"/>
        <v>0</v>
      </c>
      <c r="M205" s="43">
        <f t="shared" si="27"/>
        <v>0</v>
      </c>
      <c r="N205" s="43">
        <f t="shared" si="27"/>
        <v>0</v>
      </c>
      <c r="O205" s="43">
        <f t="shared" si="27"/>
        <v>0</v>
      </c>
      <c r="P205" s="43">
        <f t="shared" si="27"/>
        <v>0</v>
      </c>
      <c r="Q205" s="43">
        <f t="shared" si="27"/>
        <v>0</v>
      </c>
      <c r="R205" s="43">
        <f t="shared" si="27"/>
        <v>0</v>
      </c>
      <c r="S205" s="43">
        <f t="shared" si="27"/>
        <v>0</v>
      </c>
      <c r="T205" s="43">
        <f t="shared" si="27"/>
        <v>0</v>
      </c>
      <c r="U205" s="43">
        <f t="shared" si="27"/>
        <v>17</v>
      </c>
      <c r="V205" s="43">
        <f t="shared" si="27"/>
        <v>0</v>
      </c>
      <c r="W205" s="43">
        <f t="shared" si="27"/>
        <v>0</v>
      </c>
      <c r="X205" s="43">
        <f t="shared" si="27"/>
        <v>0</v>
      </c>
      <c r="Y205" s="43">
        <f t="shared" si="27"/>
        <v>0</v>
      </c>
      <c r="Z205" s="43">
        <f t="shared" si="27"/>
        <v>0</v>
      </c>
      <c r="AA205" s="43">
        <f t="shared" si="27"/>
        <v>24</v>
      </c>
      <c r="AB205" s="43">
        <f t="shared" si="27"/>
        <v>0</v>
      </c>
      <c r="AC205" s="43">
        <f t="shared" si="27"/>
        <v>0</v>
      </c>
      <c r="AD205" s="43">
        <f t="shared" si="27"/>
        <v>0</v>
      </c>
      <c r="AE205" s="43">
        <f t="shared" si="27"/>
        <v>0</v>
      </c>
      <c r="AF205" s="43">
        <f t="shared" si="27"/>
        <v>0</v>
      </c>
      <c r="AG205" s="43">
        <f t="shared" si="27"/>
        <v>25</v>
      </c>
      <c r="AH205" s="43">
        <f t="shared" si="27"/>
        <v>0</v>
      </c>
      <c r="AI205" s="43">
        <f t="shared" si="27"/>
        <v>0</v>
      </c>
      <c r="AJ205" s="43">
        <f t="shared" si="27"/>
        <v>0</v>
      </c>
      <c r="AK205" s="43">
        <f t="shared" si="27"/>
        <v>0</v>
      </c>
      <c r="AL205" s="43">
        <f t="shared" si="27"/>
        <v>0</v>
      </c>
      <c r="AM205" s="43">
        <f t="shared" si="27"/>
        <v>26</v>
      </c>
      <c r="AN205" s="43">
        <f t="shared" si="27"/>
        <v>0</v>
      </c>
      <c r="AO205" s="43">
        <f t="shared" si="27"/>
        <v>0</v>
      </c>
      <c r="AP205" s="43">
        <f t="shared" si="27"/>
        <v>0</v>
      </c>
      <c r="AQ205" s="43">
        <f t="shared" si="27"/>
        <v>0</v>
      </c>
      <c r="AR205" s="43">
        <f t="shared" si="27"/>
        <v>0</v>
      </c>
      <c r="AS205" s="43">
        <f t="shared" si="27"/>
        <v>52</v>
      </c>
      <c r="AT205" s="43">
        <f t="shared" si="27"/>
        <v>0</v>
      </c>
      <c r="AU205" s="43">
        <f t="shared" si="27"/>
        <v>0</v>
      </c>
      <c r="AV205" s="43">
        <f t="shared" si="27"/>
        <v>0</v>
      </c>
      <c r="AW205" s="43">
        <f t="shared" si="27"/>
        <v>0</v>
      </c>
      <c r="AX205" s="43">
        <f t="shared" si="27"/>
        <v>0</v>
      </c>
      <c r="AY205" s="43">
        <f t="shared" si="27"/>
        <v>52</v>
      </c>
      <c r="AZ205" s="43">
        <f t="shared" si="27"/>
        <v>0</v>
      </c>
      <c r="BA205" s="43">
        <f t="shared" si="27"/>
        <v>0</v>
      </c>
      <c r="BB205" s="43">
        <f t="shared" si="27"/>
        <v>0</v>
      </c>
      <c r="BC205" s="43">
        <f t="shared" si="27"/>
        <v>0</v>
      </c>
      <c r="BD205" s="43">
        <f t="shared" si="27"/>
        <v>0</v>
      </c>
      <c r="BE205" s="43">
        <f t="shared" si="27"/>
        <v>67</v>
      </c>
      <c r="BF205" s="43">
        <f t="shared" si="27"/>
        <v>0</v>
      </c>
      <c r="BG205" s="43">
        <f t="shared" si="27"/>
        <v>0</v>
      </c>
      <c r="BH205" s="43">
        <f t="shared" si="27"/>
        <v>0</v>
      </c>
      <c r="BI205" s="43">
        <f t="shared" si="27"/>
        <v>0</v>
      </c>
      <c r="BJ205" s="43">
        <f t="shared" si="27"/>
        <v>0</v>
      </c>
      <c r="BK205" s="43">
        <f t="shared" si="27"/>
        <v>67</v>
      </c>
      <c r="BL205" s="66"/>
    </row>
    <row r="206" spans="1:64" s="51" customFormat="1" ht="63.75">
      <c r="A206" s="52" t="s">
        <v>257</v>
      </c>
      <c r="B206" s="53" t="str">
        <f>'[1]4'!B200</f>
        <v>Приобретение прочих основных средств</v>
      </c>
      <c r="C206" s="53" t="str">
        <f>'[1]4'!C200</f>
        <v>Q_ПС.2026.02</v>
      </c>
      <c r="D206" s="49">
        <v>0</v>
      </c>
      <c r="E206" s="54">
        <v>0</v>
      </c>
      <c r="F206" s="54">
        <v>0</v>
      </c>
      <c r="G206" s="54">
        <v>0</v>
      </c>
      <c r="H206" s="54">
        <v>0</v>
      </c>
      <c r="I206" s="54">
        <v>0</v>
      </c>
      <c r="J206" s="49">
        <v>0</v>
      </c>
      <c r="K206" s="54">
        <v>0</v>
      </c>
      <c r="L206" s="54">
        <v>0</v>
      </c>
      <c r="M206" s="54">
        <v>0</v>
      </c>
      <c r="N206" s="54">
        <v>0</v>
      </c>
      <c r="O206" s="54">
        <v>0</v>
      </c>
      <c r="P206" s="54" t="s">
        <v>258</v>
      </c>
      <c r="Q206" s="54">
        <v>0</v>
      </c>
      <c r="R206" s="54">
        <v>0</v>
      </c>
      <c r="S206" s="54">
        <v>0</v>
      </c>
      <c r="T206" s="54">
        <v>0</v>
      </c>
      <c r="U206" s="54">
        <v>9</v>
      </c>
      <c r="V206" s="54" t="s">
        <v>258</v>
      </c>
      <c r="W206" s="54">
        <f>'[1]5. 2026 г.'!AH158</f>
        <v>0</v>
      </c>
      <c r="X206" s="54">
        <f>'[1]5. 2026 г.'!AI158</f>
        <v>0</v>
      </c>
      <c r="Y206" s="54">
        <f>'[1]5. 2026 г.'!AJ158</f>
        <v>0</v>
      </c>
      <c r="Z206" s="54">
        <f>'[1]5. 2026 г.'!AK158</f>
        <v>0</v>
      </c>
      <c r="AA206" s="54">
        <f>'[1]5. 2026 г.'!AL158</f>
        <v>9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54">
        <v>0</v>
      </c>
      <c r="AI206" s="54">
        <v>0</v>
      </c>
      <c r="AJ206" s="54">
        <v>0</v>
      </c>
      <c r="AK206" s="54">
        <v>0</v>
      </c>
      <c r="AL206" s="54">
        <v>0</v>
      </c>
      <c r="AM206" s="54">
        <v>0</v>
      </c>
      <c r="AN206" s="54">
        <v>0</v>
      </c>
      <c r="AO206" s="54">
        <v>0</v>
      </c>
      <c r="AP206" s="54">
        <v>0</v>
      </c>
      <c r="AQ206" s="54">
        <v>0</v>
      </c>
      <c r="AR206" s="54">
        <v>0</v>
      </c>
      <c r="AS206" s="54">
        <v>0</v>
      </c>
      <c r="AT206" s="54">
        <v>0</v>
      </c>
      <c r="AU206" s="54">
        <f>'[1]5. 2028 г.'!F148</f>
        <v>0</v>
      </c>
      <c r="AV206" s="54">
        <f>'[1]5. 2028 г.'!G148</f>
        <v>0</v>
      </c>
      <c r="AW206" s="54">
        <f>'[1]5. 2028 г.'!H148</f>
        <v>0</v>
      </c>
      <c r="AX206" s="54">
        <f>'[1]5. 2028 г.'!I148</f>
        <v>0</v>
      </c>
      <c r="AY206" s="54">
        <v>0</v>
      </c>
      <c r="AZ206" s="54">
        <v>0</v>
      </c>
      <c r="BA206" s="54">
        <v>0</v>
      </c>
      <c r="BB206" s="54">
        <v>0</v>
      </c>
      <c r="BC206" s="54">
        <v>0</v>
      </c>
      <c r="BD206" s="54">
        <v>0</v>
      </c>
      <c r="BE206" s="54">
        <v>0</v>
      </c>
      <c r="BF206" s="54">
        <v>0</v>
      </c>
      <c r="BG206" s="54">
        <v>0</v>
      </c>
      <c r="BH206" s="54">
        <v>0</v>
      </c>
      <c r="BI206" s="54">
        <v>0</v>
      </c>
      <c r="BJ206" s="54">
        <v>0</v>
      </c>
      <c r="BK206" s="54">
        <v>0</v>
      </c>
      <c r="BL206" s="50" t="str">
        <f>'[1]4'!CL200</f>
        <v>изменение перечня и стоимости приобретаемых средств, изменение ставки НДС</v>
      </c>
    </row>
    <row r="207" spans="1:64" s="51" customFormat="1" ht="63.75">
      <c r="A207" s="52" t="s">
        <v>259</v>
      </c>
      <c r="B207" s="53" t="str">
        <f>'[1]4'!B201</f>
        <v>Приобретение прочих основных средств</v>
      </c>
      <c r="C207" s="53" t="str">
        <f>'[1]4'!C201</f>
        <v>R_ПС.2027.02</v>
      </c>
      <c r="D207" s="49">
        <v>0</v>
      </c>
      <c r="E207" s="54">
        <v>0</v>
      </c>
      <c r="F207" s="54">
        <v>0</v>
      </c>
      <c r="G207" s="54">
        <v>0</v>
      </c>
      <c r="H207" s="54">
        <v>0</v>
      </c>
      <c r="I207" s="54">
        <v>0</v>
      </c>
      <c r="J207" s="49">
        <v>0</v>
      </c>
      <c r="K207" s="54">
        <v>0</v>
      </c>
      <c r="L207" s="54">
        <v>0</v>
      </c>
      <c r="M207" s="54">
        <v>0</v>
      </c>
      <c r="N207" s="54">
        <v>0</v>
      </c>
      <c r="O207" s="54">
        <v>0</v>
      </c>
      <c r="P207" s="54">
        <v>0</v>
      </c>
      <c r="Q207" s="54">
        <v>0</v>
      </c>
      <c r="R207" s="54">
        <v>0</v>
      </c>
      <c r="S207" s="54">
        <v>0</v>
      </c>
      <c r="T207" s="54">
        <v>0</v>
      </c>
      <c r="U207" s="54">
        <v>0</v>
      </c>
      <c r="V207" s="54">
        <v>0</v>
      </c>
      <c r="W207" s="54">
        <v>0</v>
      </c>
      <c r="X207" s="54">
        <v>0</v>
      </c>
      <c r="Y207" s="54">
        <v>0</v>
      </c>
      <c r="Z207" s="54">
        <v>0</v>
      </c>
      <c r="AA207" s="54">
        <v>0</v>
      </c>
      <c r="AB207" s="54" t="s">
        <v>260</v>
      </c>
      <c r="AC207" s="54">
        <v>0</v>
      </c>
      <c r="AD207" s="54">
        <v>0</v>
      </c>
      <c r="AE207" s="54">
        <v>0</v>
      </c>
      <c r="AF207" s="54">
        <v>0</v>
      </c>
      <c r="AG207" s="54">
        <v>12</v>
      </c>
      <c r="AH207" s="54" t="s">
        <v>260</v>
      </c>
      <c r="AI207" s="54">
        <f>'[1]5. 2027 г.'!F149</f>
        <v>0</v>
      </c>
      <c r="AJ207" s="54">
        <f>'[1]5. 2027 г.'!G149</f>
        <v>0</v>
      </c>
      <c r="AK207" s="54">
        <f>'[1]5. 2027 г.'!H149</f>
        <v>0</v>
      </c>
      <c r="AL207" s="54">
        <f>'[1]5. 2027 г.'!I149</f>
        <v>0</v>
      </c>
      <c r="AM207" s="54">
        <f>'[1]5. 2027 г.'!AL149</f>
        <v>13</v>
      </c>
      <c r="AN207" s="54">
        <v>0</v>
      </c>
      <c r="AO207" s="54">
        <v>0</v>
      </c>
      <c r="AP207" s="54">
        <v>0</v>
      </c>
      <c r="AQ207" s="54">
        <v>0</v>
      </c>
      <c r="AR207" s="54">
        <v>0</v>
      </c>
      <c r="AS207" s="54">
        <v>0</v>
      </c>
      <c r="AT207" s="54">
        <v>0</v>
      </c>
      <c r="AU207" s="54">
        <f>'[1]5. 2028 г.'!F149</f>
        <v>0</v>
      </c>
      <c r="AV207" s="54">
        <f>'[1]5. 2028 г.'!G149</f>
        <v>0</v>
      </c>
      <c r="AW207" s="54">
        <f>'[1]5. 2028 г.'!H149</f>
        <v>0</v>
      </c>
      <c r="AX207" s="54">
        <f>'[1]5. 2028 г.'!I149</f>
        <v>0</v>
      </c>
      <c r="AY207" s="54">
        <v>0</v>
      </c>
      <c r="AZ207" s="54">
        <v>0</v>
      </c>
      <c r="BA207" s="54">
        <v>0</v>
      </c>
      <c r="BB207" s="54">
        <v>0</v>
      </c>
      <c r="BC207" s="54">
        <v>0</v>
      </c>
      <c r="BD207" s="54">
        <v>0</v>
      </c>
      <c r="BE207" s="54">
        <v>0</v>
      </c>
      <c r="BF207" s="54">
        <v>0</v>
      </c>
      <c r="BG207" s="54">
        <v>0</v>
      </c>
      <c r="BH207" s="54">
        <v>0</v>
      </c>
      <c r="BI207" s="54">
        <v>0</v>
      </c>
      <c r="BJ207" s="54">
        <v>0</v>
      </c>
      <c r="BK207" s="54">
        <v>0</v>
      </c>
      <c r="BL207" s="50" t="str">
        <f>'[1]4'!CL201</f>
        <v>изменение перечня и стоимости приобретаемых средств, изменение ставки НДС</v>
      </c>
    </row>
    <row r="208" spans="1:64" s="51" customFormat="1">
      <c r="A208" s="52" t="s">
        <v>261</v>
      </c>
      <c r="B208" s="53" t="str">
        <f>'[1]4'!B202</f>
        <v>Приобретение прочих основных средств</v>
      </c>
      <c r="C208" s="53" t="str">
        <f>'[1]4'!C202</f>
        <v>S_ПС.2028.02</v>
      </c>
      <c r="D208" s="49">
        <v>0</v>
      </c>
      <c r="E208" s="54">
        <v>0</v>
      </c>
      <c r="F208" s="54">
        <v>0</v>
      </c>
      <c r="G208" s="54">
        <v>0</v>
      </c>
      <c r="H208" s="54">
        <v>0</v>
      </c>
      <c r="I208" s="54">
        <v>0</v>
      </c>
      <c r="J208" s="49">
        <v>0</v>
      </c>
      <c r="K208" s="54">
        <v>0</v>
      </c>
      <c r="L208" s="54">
        <v>0</v>
      </c>
      <c r="M208" s="54">
        <v>0</v>
      </c>
      <c r="N208" s="54">
        <v>0</v>
      </c>
      <c r="O208" s="54">
        <v>0</v>
      </c>
      <c r="P208" s="54">
        <v>0</v>
      </c>
      <c r="Q208" s="54">
        <v>0</v>
      </c>
      <c r="R208" s="54">
        <v>0</v>
      </c>
      <c r="S208" s="54">
        <v>0</v>
      </c>
      <c r="T208" s="54">
        <v>0</v>
      </c>
      <c r="U208" s="54">
        <v>0</v>
      </c>
      <c r="V208" s="54">
        <v>0</v>
      </c>
      <c r="W208" s="54">
        <v>0</v>
      </c>
      <c r="X208" s="54">
        <v>0</v>
      </c>
      <c r="Y208" s="54">
        <v>0</v>
      </c>
      <c r="Z208" s="54">
        <v>0</v>
      </c>
      <c r="AA208" s="54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54">
        <v>0</v>
      </c>
      <c r="AI208" s="54">
        <v>0</v>
      </c>
      <c r="AJ208" s="54">
        <v>0</v>
      </c>
      <c r="AK208" s="54">
        <v>0</v>
      </c>
      <c r="AL208" s="54">
        <v>0</v>
      </c>
      <c r="AM208" s="54">
        <v>0</v>
      </c>
      <c r="AN208" s="54" t="s">
        <v>144</v>
      </c>
      <c r="AO208" s="54">
        <f>'[1]5. 2028 г.'!M147</f>
        <v>0</v>
      </c>
      <c r="AP208" s="54">
        <f>'[1]5. 2028 г.'!N147</f>
        <v>0</v>
      </c>
      <c r="AQ208" s="54">
        <f>'[1]5. 2028 г.'!O147</f>
        <v>0</v>
      </c>
      <c r="AR208" s="54">
        <f>'[1]5. 2028 г.'!P147</f>
        <v>0</v>
      </c>
      <c r="AS208" s="54">
        <f>'[1]5. 2028 г.'!Q147</f>
        <v>24</v>
      </c>
      <c r="AT208" s="54" t="s">
        <v>144</v>
      </c>
      <c r="AU208" s="54">
        <f>'[1]5. 2028 г.'!F150</f>
        <v>0</v>
      </c>
      <c r="AV208" s="54">
        <f>'[1]5. 2028 г.'!G150</f>
        <v>0</v>
      </c>
      <c r="AW208" s="54">
        <f>'[1]5. 2028 г.'!H150</f>
        <v>0</v>
      </c>
      <c r="AX208" s="54">
        <f>'[1]5. 2028 г.'!I150</f>
        <v>0</v>
      </c>
      <c r="AY208" s="54">
        <f>'[1]5. 2028 г.'!AL147</f>
        <v>24</v>
      </c>
      <c r="AZ208" s="54">
        <v>0</v>
      </c>
      <c r="BA208" s="54">
        <v>0</v>
      </c>
      <c r="BB208" s="54">
        <v>0</v>
      </c>
      <c r="BC208" s="54">
        <v>0</v>
      </c>
      <c r="BD208" s="54">
        <v>0</v>
      </c>
      <c r="BE208" s="54">
        <v>0</v>
      </c>
      <c r="BF208" s="54">
        <v>0</v>
      </c>
      <c r="BG208" s="54">
        <v>0</v>
      </c>
      <c r="BH208" s="54">
        <v>0</v>
      </c>
      <c r="BI208" s="54">
        <v>0</v>
      </c>
      <c r="BJ208" s="54">
        <v>0</v>
      </c>
      <c r="BK208" s="54">
        <v>0</v>
      </c>
      <c r="BL208" s="50" t="str">
        <f>'[1]4'!CL202</f>
        <v>изменение ставки НДС</v>
      </c>
    </row>
    <row r="209" spans="1:64" s="51" customFormat="1">
      <c r="A209" s="52" t="s">
        <v>262</v>
      </c>
      <c r="B209" s="53" t="str">
        <f>'[1]4'!B203</f>
        <v>Приобретение прочих основных средств</v>
      </c>
      <c r="C209" s="53" t="str">
        <f>'[1]4'!C203</f>
        <v>T_ПС.2029.02</v>
      </c>
      <c r="D209" s="49">
        <v>0</v>
      </c>
      <c r="E209" s="54">
        <v>0</v>
      </c>
      <c r="F209" s="54">
        <v>0</v>
      </c>
      <c r="G209" s="54">
        <v>0</v>
      </c>
      <c r="H209" s="54">
        <v>0</v>
      </c>
      <c r="I209" s="54">
        <v>0</v>
      </c>
      <c r="J209" s="49">
        <v>0</v>
      </c>
      <c r="K209" s="54">
        <v>0</v>
      </c>
      <c r="L209" s="54">
        <v>0</v>
      </c>
      <c r="M209" s="54">
        <v>0</v>
      </c>
      <c r="N209" s="54">
        <v>0</v>
      </c>
      <c r="O209" s="54">
        <v>0</v>
      </c>
      <c r="P209" s="54">
        <v>0</v>
      </c>
      <c r="Q209" s="54">
        <v>0</v>
      </c>
      <c r="R209" s="54">
        <v>0</v>
      </c>
      <c r="S209" s="54">
        <v>0</v>
      </c>
      <c r="T209" s="54">
        <v>0</v>
      </c>
      <c r="U209" s="54">
        <v>0</v>
      </c>
      <c r="V209" s="54">
        <v>0</v>
      </c>
      <c r="W209" s="54">
        <v>0</v>
      </c>
      <c r="X209" s="54">
        <v>0</v>
      </c>
      <c r="Y209" s="54">
        <v>0</v>
      </c>
      <c r="Z209" s="54">
        <v>0</v>
      </c>
      <c r="AA209" s="54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54">
        <v>0</v>
      </c>
      <c r="AI209" s="54">
        <v>0</v>
      </c>
      <c r="AJ209" s="54">
        <v>0</v>
      </c>
      <c r="AK209" s="54">
        <v>0</v>
      </c>
      <c r="AL209" s="54">
        <v>0</v>
      </c>
      <c r="AM209" s="54">
        <v>0</v>
      </c>
      <c r="AN209" s="54">
        <v>0</v>
      </c>
      <c r="AO209" s="54">
        <v>0</v>
      </c>
      <c r="AP209" s="54">
        <v>0</v>
      </c>
      <c r="AQ209" s="54">
        <v>0</v>
      </c>
      <c r="AR209" s="54">
        <v>0</v>
      </c>
      <c r="AS209" s="54">
        <v>0</v>
      </c>
      <c r="AT209" s="54">
        <v>0</v>
      </c>
      <c r="AU209" s="54">
        <v>0</v>
      </c>
      <c r="AV209" s="54">
        <v>0</v>
      </c>
      <c r="AW209" s="54">
        <v>0</v>
      </c>
      <c r="AX209" s="54">
        <v>0</v>
      </c>
      <c r="AY209" s="54">
        <v>0</v>
      </c>
      <c r="AZ209" s="54" t="s">
        <v>144</v>
      </c>
      <c r="BA209" s="54">
        <f>'[1]5. 2029 г. '!M146</f>
        <v>0</v>
      </c>
      <c r="BB209" s="54">
        <f>'[1]5. 2029 г. '!N146</f>
        <v>0</v>
      </c>
      <c r="BC209" s="54">
        <f>'[1]5. 2029 г. '!O146</f>
        <v>0</v>
      </c>
      <c r="BD209" s="54">
        <f>'[1]5. 2029 г. '!P146</f>
        <v>0</v>
      </c>
      <c r="BE209" s="54">
        <f>'[1]5. 2029 г. '!Q146</f>
        <v>18</v>
      </c>
      <c r="BF209" s="54" t="s">
        <v>144</v>
      </c>
      <c r="BG209" s="54">
        <v>0</v>
      </c>
      <c r="BH209" s="54">
        <v>0</v>
      </c>
      <c r="BI209" s="54">
        <v>0</v>
      </c>
      <c r="BJ209" s="54">
        <v>0</v>
      </c>
      <c r="BK209" s="54">
        <f>'[1]5. 2029 г. '!AL146</f>
        <v>18</v>
      </c>
      <c r="BL209" s="50" t="str">
        <f>'[1]4'!CL203</f>
        <v>изменение ставки НДС</v>
      </c>
    </row>
    <row r="210" spans="1:64" s="67" customFormat="1" ht="63.75">
      <c r="A210" s="52" t="s">
        <v>263</v>
      </c>
      <c r="B210" s="53" t="str">
        <f>'[1]4'!B204</f>
        <v>Приобретение оргтехники</v>
      </c>
      <c r="C210" s="53" t="str">
        <f>'[1]4'!C204</f>
        <v>Q_ПС.2026.01</v>
      </c>
      <c r="D210" s="49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0</v>
      </c>
      <c r="J210" s="49">
        <v>0</v>
      </c>
      <c r="K210" s="54">
        <v>0</v>
      </c>
      <c r="L210" s="54">
        <v>0</v>
      </c>
      <c r="M210" s="54">
        <v>0</v>
      </c>
      <c r="N210" s="54">
        <v>0</v>
      </c>
      <c r="O210" s="54">
        <v>0</v>
      </c>
      <c r="P210" s="54" t="s">
        <v>260</v>
      </c>
      <c r="Q210" s="54">
        <v>0</v>
      </c>
      <c r="R210" s="54">
        <v>0</v>
      </c>
      <c r="S210" s="54">
        <v>0</v>
      </c>
      <c r="T210" s="54">
        <v>0</v>
      </c>
      <c r="U210" s="54">
        <v>8</v>
      </c>
      <c r="V210" s="54" t="s">
        <v>144</v>
      </c>
      <c r="W210" s="54">
        <f>'[1]5. 2026 г.'!AH159</f>
        <v>0</v>
      </c>
      <c r="X210" s="54">
        <f>'[1]5. 2026 г.'!AI159</f>
        <v>0</v>
      </c>
      <c r="Y210" s="54">
        <f>'[1]5. 2026 г.'!AJ159</f>
        <v>0</v>
      </c>
      <c r="Z210" s="54">
        <f>'[1]5. 2026 г.'!AK159</f>
        <v>0</v>
      </c>
      <c r="AA210" s="54">
        <f>'[1]5. 2026 г.'!AL159</f>
        <v>15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54">
        <v>0</v>
      </c>
      <c r="AI210" s="54">
        <v>0</v>
      </c>
      <c r="AJ210" s="54">
        <v>0</v>
      </c>
      <c r="AK210" s="54">
        <v>0</v>
      </c>
      <c r="AL210" s="54">
        <v>0</v>
      </c>
      <c r="AM210" s="54">
        <v>0</v>
      </c>
      <c r="AN210" s="54">
        <v>0</v>
      </c>
      <c r="AO210" s="54">
        <v>0</v>
      </c>
      <c r="AP210" s="54">
        <v>0</v>
      </c>
      <c r="AQ210" s="54">
        <v>0</v>
      </c>
      <c r="AR210" s="54">
        <v>0</v>
      </c>
      <c r="AS210" s="54">
        <v>0</v>
      </c>
      <c r="AT210" s="54">
        <v>0</v>
      </c>
      <c r="AU210" s="54">
        <f>'[1]5. 2028 г.'!F149</f>
        <v>0</v>
      </c>
      <c r="AV210" s="54">
        <v>0</v>
      </c>
      <c r="AW210" s="54">
        <v>0</v>
      </c>
      <c r="AX210" s="54">
        <v>0</v>
      </c>
      <c r="AY210" s="54">
        <v>0</v>
      </c>
      <c r="AZ210" s="54">
        <v>0</v>
      </c>
      <c r="BA210" s="54">
        <v>0</v>
      </c>
      <c r="BB210" s="54">
        <v>0</v>
      </c>
      <c r="BC210" s="54">
        <v>0</v>
      </c>
      <c r="BD210" s="54">
        <v>0</v>
      </c>
      <c r="BE210" s="54">
        <v>0</v>
      </c>
      <c r="BF210" s="54">
        <v>0</v>
      </c>
      <c r="BG210" s="54">
        <v>0</v>
      </c>
      <c r="BH210" s="54">
        <v>0</v>
      </c>
      <c r="BI210" s="54">
        <v>0</v>
      </c>
      <c r="BJ210" s="54">
        <v>0</v>
      </c>
      <c r="BK210" s="54">
        <v>0</v>
      </c>
      <c r="BL210" s="50" t="str">
        <f>'[1]4'!CL204</f>
        <v>изменение перечня и стоимости приобретаемой оргтехники, изменение ставки НДС</v>
      </c>
    </row>
    <row r="211" spans="1:64" s="67" customFormat="1">
      <c r="A211" s="52" t="s">
        <v>264</v>
      </c>
      <c r="B211" s="53" t="str">
        <f>'[1]4'!B205</f>
        <v>Приобретение оргтехники</v>
      </c>
      <c r="C211" s="53" t="str">
        <f>'[1]4'!C205</f>
        <v>R_ПС.2027.01</v>
      </c>
      <c r="D211" s="49">
        <v>0</v>
      </c>
      <c r="E211" s="54">
        <v>0</v>
      </c>
      <c r="F211" s="54">
        <v>0</v>
      </c>
      <c r="G211" s="54">
        <v>0</v>
      </c>
      <c r="H211" s="54">
        <v>0</v>
      </c>
      <c r="I211" s="54">
        <v>0</v>
      </c>
      <c r="J211" s="49">
        <v>0</v>
      </c>
      <c r="K211" s="54">
        <v>0</v>
      </c>
      <c r="L211" s="54">
        <v>0</v>
      </c>
      <c r="M211" s="54">
        <v>0</v>
      </c>
      <c r="N211" s="54">
        <v>0</v>
      </c>
      <c r="O211" s="54">
        <v>0</v>
      </c>
      <c r="P211" s="54">
        <v>0</v>
      </c>
      <c r="Q211" s="54">
        <v>0</v>
      </c>
      <c r="R211" s="54">
        <v>0</v>
      </c>
      <c r="S211" s="54">
        <v>0</v>
      </c>
      <c r="T211" s="54">
        <v>0</v>
      </c>
      <c r="U211" s="54">
        <v>0</v>
      </c>
      <c r="V211" s="54">
        <v>0</v>
      </c>
      <c r="W211" s="54">
        <v>0</v>
      </c>
      <c r="X211" s="54">
        <v>0</v>
      </c>
      <c r="Y211" s="54">
        <v>0</v>
      </c>
      <c r="Z211" s="54">
        <v>0</v>
      </c>
      <c r="AA211" s="54">
        <v>0</v>
      </c>
      <c r="AB211" s="54" t="s">
        <v>260</v>
      </c>
      <c r="AC211" s="54">
        <v>0</v>
      </c>
      <c r="AD211" s="54">
        <v>0</v>
      </c>
      <c r="AE211" s="54">
        <v>0</v>
      </c>
      <c r="AF211" s="54">
        <v>0</v>
      </c>
      <c r="AG211" s="54">
        <v>13</v>
      </c>
      <c r="AH211" s="54" t="s">
        <v>260</v>
      </c>
      <c r="AI211" s="54">
        <f>'[1]5. 2027 г.'!AH150</f>
        <v>0</v>
      </c>
      <c r="AJ211" s="54">
        <f>'[1]5. 2027 г.'!AI150</f>
        <v>0</v>
      </c>
      <c r="AK211" s="54">
        <f>'[1]5. 2027 г.'!AJ150</f>
        <v>0</v>
      </c>
      <c r="AL211" s="54">
        <f>'[1]5. 2027 г.'!AK150</f>
        <v>0</v>
      </c>
      <c r="AM211" s="54">
        <f>'[1]5. 2027 г.'!AL150</f>
        <v>13</v>
      </c>
      <c r="AN211" s="54">
        <v>0</v>
      </c>
      <c r="AO211" s="54">
        <v>0</v>
      </c>
      <c r="AP211" s="54">
        <v>0</v>
      </c>
      <c r="AQ211" s="54">
        <v>0</v>
      </c>
      <c r="AR211" s="54">
        <v>0</v>
      </c>
      <c r="AS211" s="54">
        <v>0</v>
      </c>
      <c r="AT211" s="54">
        <v>0</v>
      </c>
      <c r="AU211" s="54">
        <f>'[1]5. 2028 г.'!F150</f>
        <v>0</v>
      </c>
      <c r="AV211" s="54">
        <v>0</v>
      </c>
      <c r="AW211" s="54">
        <v>0</v>
      </c>
      <c r="AX211" s="54">
        <v>0</v>
      </c>
      <c r="AY211" s="54">
        <v>0</v>
      </c>
      <c r="AZ211" s="54">
        <v>0</v>
      </c>
      <c r="BA211" s="54">
        <v>0</v>
      </c>
      <c r="BB211" s="54">
        <v>0</v>
      </c>
      <c r="BC211" s="54">
        <v>0</v>
      </c>
      <c r="BD211" s="54">
        <v>0</v>
      </c>
      <c r="BE211" s="54">
        <v>0</v>
      </c>
      <c r="BF211" s="54">
        <v>0</v>
      </c>
      <c r="BG211" s="54">
        <v>0</v>
      </c>
      <c r="BH211" s="54">
        <v>0</v>
      </c>
      <c r="BI211" s="54">
        <v>0</v>
      </c>
      <c r="BJ211" s="54">
        <v>0</v>
      </c>
      <c r="BK211" s="54">
        <v>0</v>
      </c>
      <c r="BL211" s="50" t="str">
        <f>'[1]4'!CL205</f>
        <v>изменение ставки НДС</v>
      </c>
    </row>
    <row r="212" spans="1:64" s="67" customFormat="1">
      <c r="A212" s="52" t="s">
        <v>265</v>
      </c>
      <c r="B212" s="53" t="str">
        <f>'[1]4'!B206</f>
        <v>Приобретение оргтехники</v>
      </c>
      <c r="C212" s="53" t="str">
        <f>'[1]4'!C206</f>
        <v>S_ПС.2028.01</v>
      </c>
      <c r="D212" s="49">
        <v>0</v>
      </c>
      <c r="E212" s="54">
        <v>0</v>
      </c>
      <c r="F212" s="54">
        <v>0</v>
      </c>
      <c r="G212" s="54">
        <v>0</v>
      </c>
      <c r="H212" s="54">
        <v>0</v>
      </c>
      <c r="I212" s="54">
        <v>0</v>
      </c>
      <c r="J212" s="49">
        <v>0</v>
      </c>
      <c r="K212" s="54">
        <v>0</v>
      </c>
      <c r="L212" s="54">
        <v>0</v>
      </c>
      <c r="M212" s="54">
        <v>0</v>
      </c>
      <c r="N212" s="54">
        <v>0</v>
      </c>
      <c r="O212" s="54">
        <v>0</v>
      </c>
      <c r="P212" s="54">
        <v>0</v>
      </c>
      <c r="Q212" s="54">
        <v>0</v>
      </c>
      <c r="R212" s="54">
        <v>0</v>
      </c>
      <c r="S212" s="54">
        <v>0</v>
      </c>
      <c r="T212" s="54">
        <v>0</v>
      </c>
      <c r="U212" s="54">
        <v>0</v>
      </c>
      <c r="V212" s="54">
        <v>0</v>
      </c>
      <c r="W212" s="54">
        <v>0</v>
      </c>
      <c r="X212" s="54">
        <v>0</v>
      </c>
      <c r="Y212" s="54">
        <v>0</v>
      </c>
      <c r="Z212" s="54">
        <v>0</v>
      </c>
      <c r="AA212" s="54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54">
        <v>0</v>
      </c>
      <c r="AI212" s="54">
        <v>0</v>
      </c>
      <c r="AJ212" s="54">
        <v>0</v>
      </c>
      <c r="AK212" s="54">
        <v>0</v>
      </c>
      <c r="AL212" s="54">
        <v>0</v>
      </c>
      <c r="AM212" s="54">
        <v>0</v>
      </c>
      <c r="AN212" s="54" t="s">
        <v>144</v>
      </c>
      <c r="AO212" s="54">
        <f>'[1]5. 2028 г.'!AH148</f>
        <v>0</v>
      </c>
      <c r="AP212" s="54">
        <f>'[1]5. 2028 г.'!AI148</f>
        <v>0</v>
      </c>
      <c r="AQ212" s="54">
        <f>'[1]5. 2028 г.'!AJ148</f>
        <v>0</v>
      </c>
      <c r="AR212" s="54">
        <f>'[1]5. 2028 г.'!AK148</f>
        <v>0</v>
      </c>
      <c r="AS212" s="54">
        <f>'[1]5. 2028 г.'!AL148</f>
        <v>28</v>
      </c>
      <c r="AT212" s="54" t="s">
        <v>144</v>
      </c>
      <c r="AU212" s="54">
        <v>0</v>
      </c>
      <c r="AV212" s="54">
        <v>0</v>
      </c>
      <c r="AW212" s="54">
        <v>0</v>
      </c>
      <c r="AX212" s="54">
        <v>0</v>
      </c>
      <c r="AY212" s="54">
        <f>'[1]5. 2028 г.'!AL148</f>
        <v>28</v>
      </c>
      <c r="AZ212" s="54">
        <v>0</v>
      </c>
      <c r="BA212" s="54">
        <v>0</v>
      </c>
      <c r="BB212" s="54">
        <v>0</v>
      </c>
      <c r="BC212" s="54">
        <v>0</v>
      </c>
      <c r="BD212" s="54">
        <v>0</v>
      </c>
      <c r="BE212" s="54">
        <v>0</v>
      </c>
      <c r="BF212" s="54">
        <v>0</v>
      </c>
      <c r="BG212" s="54">
        <v>0</v>
      </c>
      <c r="BH212" s="54">
        <v>0</v>
      </c>
      <c r="BI212" s="54">
        <v>0</v>
      </c>
      <c r="BJ212" s="54">
        <v>0</v>
      </c>
      <c r="BK212" s="54">
        <v>0</v>
      </c>
      <c r="BL212" s="50" t="str">
        <f>'[1]4'!CL206</f>
        <v>изменение ставки НДС</v>
      </c>
    </row>
    <row r="213" spans="1:64" s="67" customFormat="1">
      <c r="A213" s="52" t="s">
        <v>266</v>
      </c>
      <c r="B213" s="53" t="str">
        <f>'[1]4'!B207</f>
        <v>Приобретение оргтехники</v>
      </c>
      <c r="C213" s="53" t="str">
        <f>'[1]4'!C207</f>
        <v>T_ПС.2029.01</v>
      </c>
      <c r="D213" s="49">
        <v>0</v>
      </c>
      <c r="E213" s="54">
        <v>0</v>
      </c>
      <c r="F213" s="54">
        <v>0</v>
      </c>
      <c r="G213" s="54">
        <v>0</v>
      </c>
      <c r="H213" s="54">
        <v>0</v>
      </c>
      <c r="I213" s="54">
        <v>0</v>
      </c>
      <c r="J213" s="49">
        <v>0</v>
      </c>
      <c r="K213" s="54">
        <v>0</v>
      </c>
      <c r="L213" s="54">
        <v>0</v>
      </c>
      <c r="M213" s="54">
        <v>0</v>
      </c>
      <c r="N213" s="54">
        <v>0</v>
      </c>
      <c r="O213" s="54">
        <v>0</v>
      </c>
      <c r="P213" s="54">
        <v>0</v>
      </c>
      <c r="Q213" s="54">
        <v>0</v>
      </c>
      <c r="R213" s="54">
        <v>0</v>
      </c>
      <c r="S213" s="54">
        <v>0</v>
      </c>
      <c r="T213" s="54">
        <v>0</v>
      </c>
      <c r="U213" s="54">
        <v>0</v>
      </c>
      <c r="V213" s="54">
        <v>0</v>
      </c>
      <c r="W213" s="54">
        <v>0</v>
      </c>
      <c r="X213" s="54">
        <v>0</v>
      </c>
      <c r="Y213" s="54">
        <v>0</v>
      </c>
      <c r="Z213" s="54">
        <v>0</v>
      </c>
      <c r="AA213" s="54">
        <v>0</v>
      </c>
      <c r="AB213" s="49">
        <v>0</v>
      </c>
      <c r="AC213" s="49">
        <v>0</v>
      </c>
      <c r="AD213" s="49">
        <v>0</v>
      </c>
      <c r="AE213" s="49">
        <v>0</v>
      </c>
      <c r="AF213" s="49">
        <v>0</v>
      </c>
      <c r="AG213" s="49">
        <v>0</v>
      </c>
      <c r="AH213" s="54">
        <v>0</v>
      </c>
      <c r="AI213" s="54">
        <v>0</v>
      </c>
      <c r="AJ213" s="54">
        <v>0</v>
      </c>
      <c r="AK213" s="54">
        <v>0</v>
      </c>
      <c r="AL213" s="54">
        <v>0</v>
      </c>
      <c r="AM213" s="54">
        <v>0</v>
      </c>
      <c r="AN213" s="54">
        <v>0</v>
      </c>
      <c r="AO213" s="54">
        <v>0</v>
      </c>
      <c r="AP213" s="54">
        <v>0</v>
      </c>
      <c r="AQ213" s="54">
        <v>0</v>
      </c>
      <c r="AR213" s="54">
        <v>0</v>
      </c>
      <c r="AS213" s="54">
        <v>0</v>
      </c>
      <c r="AT213" s="54">
        <v>0</v>
      </c>
      <c r="AU213" s="54">
        <f>'[1]5. 2028 г.'!F151</f>
        <v>0</v>
      </c>
      <c r="AV213" s="54">
        <v>0</v>
      </c>
      <c r="AW213" s="54">
        <v>0</v>
      </c>
      <c r="AX213" s="54">
        <v>0</v>
      </c>
      <c r="AY213" s="54">
        <v>0</v>
      </c>
      <c r="AZ213" s="54" t="s">
        <v>144</v>
      </c>
      <c r="BA213" s="54">
        <f>'[1]5. 2029 г. '!AH147</f>
        <v>0</v>
      </c>
      <c r="BB213" s="54">
        <f>'[1]5. 2029 г. '!AI147</f>
        <v>0</v>
      </c>
      <c r="BC213" s="54">
        <f>'[1]5. 2029 г. '!AJ147</f>
        <v>0</v>
      </c>
      <c r="BD213" s="54">
        <f>'[1]5. 2029 г. '!AK147</f>
        <v>0</v>
      </c>
      <c r="BE213" s="54">
        <f>'[1]5. 2029 г. '!AL147</f>
        <v>49</v>
      </c>
      <c r="BF213" s="54" t="s">
        <v>144</v>
      </c>
      <c r="BG213" s="54">
        <v>0</v>
      </c>
      <c r="BH213" s="54">
        <v>0</v>
      </c>
      <c r="BI213" s="54">
        <v>0</v>
      </c>
      <c r="BJ213" s="54">
        <v>0</v>
      </c>
      <c r="BK213" s="54">
        <f>'[1]5. 2029 г. '!AL147</f>
        <v>49</v>
      </c>
      <c r="BL213" s="50" t="str">
        <f>'[1]4'!CL207</f>
        <v>изменение ставки НДС</v>
      </c>
    </row>
    <row r="214" spans="1:64" s="51" customFormat="1" hidden="1">
      <c r="A214" s="52"/>
      <c r="B214" s="53"/>
      <c r="C214" s="54"/>
      <c r="D214" s="49"/>
      <c r="E214" s="54"/>
      <c r="F214" s="54"/>
      <c r="G214" s="54"/>
      <c r="H214" s="54"/>
      <c r="I214" s="54"/>
      <c r="J214" s="49"/>
      <c r="K214" s="54"/>
      <c r="L214" s="54"/>
      <c r="M214" s="54"/>
      <c r="N214" s="54"/>
      <c r="O214" s="54"/>
      <c r="P214" s="49"/>
      <c r="Q214" s="54"/>
      <c r="R214" s="54"/>
      <c r="S214" s="54"/>
      <c r="T214" s="54"/>
      <c r="U214" s="54"/>
      <c r="V214" s="60"/>
      <c r="W214" s="60"/>
      <c r="X214" s="60"/>
      <c r="Y214" s="60"/>
      <c r="Z214" s="60"/>
      <c r="AA214" s="60"/>
      <c r="AB214" s="49"/>
      <c r="AC214" s="54"/>
      <c r="AD214" s="54"/>
      <c r="AE214" s="54"/>
      <c r="AF214" s="54"/>
      <c r="AG214" s="54"/>
      <c r="AH214" s="60"/>
      <c r="AI214" s="60"/>
      <c r="AJ214" s="60"/>
      <c r="AK214" s="60"/>
      <c r="AL214" s="60"/>
      <c r="AM214" s="60"/>
      <c r="AN214" s="49"/>
      <c r="AO214" s="54"/>
      <c r="AP214" s="54"/>
      <c r="AQ214" s="54"/>
      <c r="AR214" s="54"/>
      <c r="AS214" s="54"/>
      <c r="AT214" s="60"/>
      <c r="AU214" s="60"/>
      <c r="AV214" s="60"/>
      <c r="AW214" s="60"/>
      <c r="AX214" s="60"/>
      <c r="AY214" s="60"/>
      <c r="AZ214" s="49"/>
      <c r="BA214" s="54"/>
      <c r="BB214" s="54"/>
      <c r="BC214" s="54"/>
      <c r="BD214" s="54"/>
      <c r="BE214" s="54"/>
      <c r="BF214" s="49"/>
      <c r="BG214" s="54"/>
      <c r="BH214" s="54"/>
      <c r="BI214" s="54"/>
      <c r="BJ214" s="54"/>
      <c r="BK214" s="54"/>
      <c r="BL214" s="50"/>
    </row>
    <row r="215" spans="1:64" s="51" customFormat="1" hidden="1">
      <c r="A215" s="52"/>
      <c r="B215" s="53"/>
      <c r="C215" s="54"/>
      <c r="D215" s="49"/>
      <c r="E215" s="54"/>
      <c r="F215" s="54"/>
      <c r="G215" s="54"/>
      <c r="H215" s="54"/>
      <c r="I215" s="54"/>
      <c r="J215" s="49"/>
      <c r="K215" s="54"/>
      <c r="L215" s="54"/>
      <c r="M215" s="54"/>
      <c r="N215" s="54"/>
      <c r="O215" s="54"/>
      <c r="P215" s="49"/>
      <c r="Q215" s="54"/>
      <c r="R215" s="54"/>
      <c r="S215" s="54"/>
      <c r="T215" s="54"/>
      <c r="U215" s="54"/>
      <c r="V215" s="60"/>
      <c r="W215" s="60"/>
      <c r="X215" s="60"/>
      <c r="Y215" s="60"/>
      <c r="Z215" s="60"/>
      <c r="AA215" s="60"/>
      <c r="AB215" s="49"/>
      <c r="AC215" s="54"/>
      <c r="AD215" s="54"/>
      <c r="AE215" s="54"/>
      <c r="AF215" s="54"/>
      <c r="AG215" s="54"/>
      <c r="AH215" s="60"/>
      <c r="AI215" s="60"/>
      <c r="AJ215" s="60"/>
      <c r="AK215" s="60"/>
      <c r="AL215" s="60"/>
      <c r="AM215" s="60"/>
      <c r="AN215" s="49"/>
      <c r="AO215" s="54"/>
      <c r="AP215" s="54"/>
      <c r="AQ215" s="54"/>
      <c r="AR215" s="54"/>
      <c r="AS215" s="54"/>
      <c r="AT215" s="60"/>
      <c r="AU215" s="60"/>
      <c r="AV215" s="60"/>
      <c r="AW215" s="60"/>
      <c r="AX215" s="60"/>
      <c r="AY215" s="60"/>
      <c r="AZ215" s="49"/>
      <c r="BA215" s="54"/>
      <c r="BB215" s="54"/>
      <c r="BC215" s="54"/>
      <c r="BD215" s="54"/>
      <c r="BE215" s="54"/>
      <c r="BF215" s="49"/>
      <c r="BG215" s="54"/>
      <c r="BH215" s="54"/>
      <c r="BI215" s="54"/>
      <c r="BJ215" s="54"/>
      <c r="BK215" s="54"/>
      <c r="BL215" s="50"/>
    </row>
    <row r="216" spans="1:64" s="45" customFormat="1" ht="36" customHeight="1">
      <c r="A216" s="39" t="s">
        <v>267</v>
      </c>
      <c r="B216" s="40" t="str">
        <f>'[1]4'!B210</f>
        <v>Консолидация электросетевых активов</v>
      </c>
      <c r="C216" s="47" t="s">
        <v>86</v>
      </c>
      <c r="D216" s="42">
        <v>0</v>
      </c>
      <c r="E216" s="43">
        <f>SUM(E217:E219)</f>
        <v>0</v>
      </c>
      <c r="F216" s="43">
        <f>SUM(F217:F219)</f>
        <v>0</v>
      </c>
      <c r="G216" s="43">
        <f>SUM(G217:G219)</f>
        <v>0</v>
      </c>
      <c r="H216" s="43">
        <f>SUM(H217:H219)</f>
        <v>0</v>
      </c>
      <c r="I216" s="43">
        <f>SUM(I217:I219)</f>
        <v>0</v>
      </c>
      <c r="J216" s="42">
        <v>0</v>
      </c>
      <c r="K216" s="43">
        <f>SUM(K217:K219)</f>
        <v>0</v>
      </c>
      <c r="L216" s="43">
        <f>SUM(L217:L219)</f>
        <v>0</v>
      </c>
      <c r="M216" s="43">
        <f>SUM(M217:M219)</f>
        <v>0</v>
      </c>
      <c r="N216" s="43">
        <f>SUM(N217:N219)</f>
        <v>0</v>
      </c>
      <c r="O216" s="43">
        <f>SUM(O217:O219)</f>
        <v>0</v>
      </c>
      <c r="P216" s="42">
        <v>0</v>
      </c>
      <c r="Q216" s="43">
        <f>SUM(Q217:Q219)</f>
        <v>0</v>
      </c>
      <c r="R216" s="43">
        <f>SUM(R217:R219)</f>
        <v>0</v>
      </c>
      <c r="S216" s="43">
        <f>SUM(S217:S219)</f>
        <v>0</v>
      </c>
      <c r="T216" s="43">
        <f>SUM(T217:T219)</f>
        <v>0</v>
      </c>
      <c r="U216" s="43">
        <f>SUM(U217:U219)</f>
        <v>0</v>
      </c>
      <c r="V216" s="43">
        <v>0</v>
      </c>
      <c r="W216" s="43">
        <f>SUM(W217:W219)</f>
        <v>3.26</v>
      </c>
      <c r="X216" s="43">
        <f>SUM(X217:X219)</f>
        <v>0</v>
      </c>
      <c r="Y216" s="43">
        <f>SUM(Y217:Y219)</f>
        <v>10.11</v>
      </c>
      <c r="Z216" s="43">
        <f>SUM(Z217:Z219)</f>
        <v>0</v>
      </c>
      <c r="AA216" s="43">
        <f>SUM(AA217:AA219)</f>
        <v>0</v>
      </c>
      <c r="AB216" s="42">
        <v>0</v>
      </c>
      <c r="AC216" s="43">
        <f>SUM(AC217:AC219)</f>
        <v>0</v>
      </c>
      <c r="AD216" s="43">
        <f>SUM(AD217:AD219)</f>
        <v>0</v>
      </c>
      <c r="AE216" s="43">
        <f>SUM(AE217:AE219)</f>
        <v>0</v>
      </c>
      <c r="AF216" s="43">
        <f>SUM(AF217:AF219)</f>
        <v>0</v>
      </c>
      <c r="AG216" s="43">
        <f>SUM(AG217:AG219)</f>
        <v>0</v>
      </c>
      <c r="AH216" s="43">
        <v>0</v>
      </c>
      <c r="AI216" s="43">
        <f>SUM(AI217:AI219)</f>
        <v>0</v>
      </c>
      <c r="AJ216" s="43">
        <f>SUM(AJ217:AJ219)</f>
        <v>0</v>
      </c>
      <c r="AK216" s="43">
        <f>SUM(AK217:AK219)</f>
        <v>0</v>
      </c>
      <c r="AL216" s="43">
        <f>SUM(AL217:AL219)</f>
        <v>0</v>
      </c>
      <c r="AM216" s="43">
        <f>SUM(AM217:AM219)</f>
        <v>0</v>
      </c>
      <c r="AN216" s="42">
        <v>0</v>
      </c>
      <c r="AO216" s="43">
        <f>SUM(AO217:AO219)</f>
        <v>0</v>
      </c>
      <c r="AP216" s="43">
        <f>SUM(AP217:AP219)</f>
        <v>0</v>
      </c>
      <c r="AQ216" s="43">
        <f>SUM(AQ217:AQ219)</f>
        <v>0</v>
      </c>
      <c r="AR216" s="43">
        <f>SUM(AR217:AR219)</f>
        <v>0</v>
      </c>
      <c r="AS216" s="43">
        <f>SUM(AS217:AS219)</f>
        <v>0</v>
      </c>
      <c r="AT216" s="43">
        <v>0</v>
      </c>
      <c r="AU216" s="43">
        <f>SUM(AU217:AU219)</f>
        <v>0</v>
      </c>
      <c r="AV216" s="43">
        <f>SUM(AV217:AV219)</f>
        <v>0</v>
      </c>
      <c r="AW216" s="43">
        <f>SUM(AW217:AW219)</f>
        <v>0</v>
      </c>
      <c r="AX216" s="43">
        <f>SUM(AX217:AX219)</f>
        <v>0</v>
      </c>
      <c r="AY216" s="43">
        <f>SUM(AY217:AY219)</f>
        <v>0</v>
      </c>
      <c r="AZ216" s="42">
        <v>0</v>
      </c>
      <c r="BA216" s="43">
        <f>SUM(BA217:BA219)</f>
        <v>0</v>
      </c>
      <c r="BB216" s="43">
        <f>SUM(BB217:BB219)</f>
        <v>0</v>
      </c>
      <c r="BC216" s="43">
        <f>SUM(BC217:BC219)</f>
        <v>0</v>
      </c>
      <c r="BD216" s="43">
        <f>SUM(BD217:BD219)</f>
        <v>0</v>
      </c>
      <c r="BE216" s="43">
        <f>SUM(BE217:BE219)</f>
        <v>0</v>
      </c>
      <c r="BF216" s="42">
        <v>0</v>
      </c>
      <c r="BG216" s="43">
        <f>SUM(BG217:BG219)</f>
        <v>0</v>
      </c>
      <c r="BH216" s="43">
        <f>SUM(BH217:BH219)</f>
        <v>0</v>
      </c>
      <c r="BI216" s="43">
        <f>SUM(BI217:BI219)</f>
        <v>0</v>
      </c>
      <c r="BJ216" s="43">
        <f>SUM(BJ217:BJ219)</f>
        <v>0</v>
      </c>
      <c r="BK216" s="43">
        <f>SUM(BK217:BK219)</f>
        <v>0</v>
      </c>
      <c r="BL216" s="44"/>
    </row>
    <row r="217" spans="1:64" s="51" customFormat="1">
      <c r="A217" s="52" t="s">
        <v>268</v>
      </c>
      <c r="B217" s="53" t="str">
        <f>'[1]5. 2026 г.'!B162</f>
        <v>Покупка обьектов электросетевого хозяйства</v>
      </c>
      <c r="C217" s="53" t="str">
        <f>'[1]5. 2026 г.'!C162</f>
        <v>Q_ПО.2026.01</v>
      </c>
      <c r="D217" s="49">
        <v>0</v>
      </c>
      <c r="E217" s="54">
        <v>0</v>
      </c>
      <c r="F217" s="54">
        <v>0</v>
      </c>
      <c r="G217" s="54">
        <v>0</v>
      </c>
      <c r="H217" s="54">
        <v>0</v>
      </c>
      <c r="I217" s="54">
        <v>0</v>
      </c>
      <c r="J217" s="49">
        <v>0</v>
      </c>
      <c r="K217" s="54">
        <v>0</v>
      </c>
      <c r="L217" s="54">
        <v>0</v>
      </c>
      <c r="M217" s="54">
        <v>0</v>
      </c>
      <c r="N217" s="54">
        <v>0</v>
      </c>
      <c r="O217" s="54">
        <v>0</v>
      </c>
      <c r="P217" s="49">
        <v>0</v>
      </c>
      <c r="Q217" s="54">
        <v>0</v>
      </c>
      <c r="R217" s="54">
        <v>0</v>
      </c>
      <c r="S217" s="54">
        <v>0</v>
      </c>
      <c r="T217" s="54">
        <v>0</v>
      </c>
      <c r="U217" s="54">
        <v>0</v>
      </c>
      <c r="V217" s="60" t="s">
        <v>175</v>
      </c>
      <c r="W217" s="60">
        <f>'[1]5. 2026 г.'!AH162</f>
        <v>3.26</v>
      </c>
      <c r="X217" s="60">
        <f>'[1]5. 2026 г.'!AI162</f>
        <v>0</v>
      </c>
      <c r="Y217" s="60">
        <f>'[1]5. 2026 г.'!AJ162</f>
        <v>10.11</v>
      </c>
      <c r="Z217" s="60">
        <f>'[1]5. 2026 г.'!AK162</f>
        <v>0</v>
      </c>
      <c r="AA217" s="60">
        <f>'[1]5. 2026 г.'!AL162</f>
        <v>0</v>
      </c>
      <c r="AB217" s="49">
        <v>0</v>
      </c>
      <c r="AC217" s="54">
        <v>0</v>
      </c>
      <c r="AD217" s="54">
        <v>0</v>
      </c>
      <c r="AE217" s="54">
        <v>0</v>
      </c>
      <c r="AF217" s="54">
        <v>0</v>
      </c>
      <c r="AG217" s="54">
        <v>0</v>
      </c>
      <c r="AH217" s="60">
        <v>0</v>
      </c>
      <c r="AI217" s="60">
        <v>0</v>
      </c>
      <c r="AJ217" s="60">
        <v>0</v>
      </c>
      <c r="AK217" s="60">
        <v>0</v>
      </c>
      <c r="AL217" s="60">
        <v>0</v>
      </c>
      <c r="AM217" s="60">
        <v>0</v>
      </c>
      <c r="AN217" s="49">
        <v>0</v>
      </c>
      <c r="AO217" s="54">
        <v>0</v>
      </c>
      <c r="AP217" s="54">
        <v>0</v>
      </c>
      <c r="AQ217" s="54">
        <v>0</v>
      </c>
      <c r="AR217" s="54">
        <v>0</v>
      </c>
      <c r="AS217" s="54">
        <v>0</v>
      </c>
      <c r="AT217" s="60">
        <v>0</v>
      </c>
      <c r="AU217" s="60">
        <v>0</v>
      </c>
      <c r="AV217" s="60">
        <v>0</v>
      </c>
      <c r="AW217" s="60">
        <v>0</v>
      </c>
      <c r="AX217" s="60">
        <v>0</v>
      </c>
      <c r="AY217" s="60">
        <v>0</v>
      </c>
      <c r="AZ217" s="49">
        <v>0</v>
      </c>
      <c r="BA217" s="54">
        <v>0</v>
      </c>
      <c r="BB217" s="54">
        <v>0</v>
      </c>
      <c r="BC217" s="54">
        <v>0</v>
      </c>
      <c r="BD217" s="54">
        <v>0</v>
      </c>
      <c r="BE217" s="54">
        <v>0</v>
      </c>
      <c r="BF217" s="49">
        <v>0</v>
      </c>
      <c r="BG217" s="54">
        <v>0</v>
      </c>
      <c r="BH217" s="54">
        <v>0</v>
      </c>
      <c r="BI217" s="54">
        <v>0</v>
      </c>
      <c r="BJ217" s="54">
        <v>0</v>
      </c>
      <c r="BK217" s="54">
        <v>0</v>
      </c>
      <c r="BL217" s="50"/>
    </row>
    <row r="218" spans="1:64" s="51" customFormat="1" hidden="1">
      <c r="A218" s="52"/>
      <c r="B218" s="53"/>
      <c r="C218" s="54"/>
      <c r="D218" s="49"/>
      <c r="E218" s="54"/>
      <c r="F218" s="54"/>
      <c r="G218" s="54"/>
      <c r="H218" s="54"/>
      <c r="I218" s="54"/>
      <c r="J218" s="49"/>
      <c r="K218" s="54"/>
      <c r="L218" s="54"/>
      <c r="M218" s="54"/>
      <c r="N218" s="54"/>
      <c r="O218" s="54"/>
      <c r="P218" s="49"/>
      <c r="Q218" s="54"/>
      <c r="R218" s="54"/>
      <c r="S218" s="54"/>
      <c r="T218" s="54"/>
      <c r="U218" s="54"/>
      <c r="V218" s="60"/>
      <c r="W218" s="60"/>
      <c r="X218" s="60"/>
      <c r="Y218" s="60"/>
      <c r="Z218" s="60"/>
      <c r="AA218" s="60"/>
      <c r="AB218" s="49"/>
      <c r="AC218" s="54"/>
      <c r="AD218" s="54"/>
      <c r="AE218" s="54"/>
      <c r="AF218" s="54"/>
      <c r="AG218" s="54"/>
      <c r="AH218" s="60"/>
      <c r="AI218" s="60"/>
      <c r="AJ218" s="60"/>
      <c r="AK218" s="60"/>
      <c r="AL218" s="60"/>
      <c r="AM218" s="60"/>
      <c r="AN218" s="49"/>
      <c r="AO218" s="54"/>
      <c r="AP218" s="54"/>
      <c r="AQ218" s="54"/>
      <c r="AR218" s="54"/>
      <c r="AS218" s="54"/>
      <c r="AT218" s="60"/>
      <c r="AU218" s="60"/>
      <c r="AV218" s="60"/>
      <c r="AW218" s="60"/>
      <c r="AX218" s="60"/>
      <c r="AY218" s="60"/>
      <c r="AZ218" s="49"/>
      <c r="BA218" s="54"/>
      <c r="BB218" s="54"/>
      <c r="BC218" s="54"/>
      <c r="BD218" s="54"/>
      <c r="BE218" s="54"/>
      <c r="BF218" s="49"/>
      <c r="BG218" s="54"/>
      <c r="BH218" s="54"/>
      <c r="BI218" s="54"/>
      <c r="BJ218" s="54"/>
      <c r="BK218" s="54"/>
      <c r="BL218" s="50"/>
    </row>
    <row r="219" spans="1:64" s="51" customFormat="1" hidden="1">
      <c r="A219" s="52"/>
      <c r="B219" s="53"/>
      <c r="C219" s="54"/>
      <c r="D219" s="49"/>
      <c r="E219" s="54"/>
      <c r="F219" s="54"/>
      <c r="G219" s="54"/>
      <c r="H219" s="54"/>
      <c r="I219" s="54"/>
      <c r="J219" s="49"/>
      <c r="K219" s="54"/>
      <c r="L219" s="54"/>
      <c r="M219" s="54"/>
      <c r="N219" s="54"/>
      <c r="O219" s="54"/>
      <c r="P219" s="49"/>
      <c r="Q219" s="54"/>
      <c r="R219" s="54"/>
      <c r="S219" s="54"/>
      <c r="T219" s="54"/>
      <c r="U219" s="54"/>
      <c r="V219" s="60"/>
      <c r="W219" s="60"/>
      <c r="X219" s="60"/>
      <c r="Y219" s="60"/>
      <c r="Z219" s="60"/>
      <c r="AA219" s="60"/>
      <c r="AB219" s="49"/>
      <c r="AC219" s="54"/>
      <c r="AD219" s="54"/>
      <c r="AE219" s="54"/>
      <c r="AF219" s="54"/>
      <c r="AG219" s="54"/>
      <c r="AH219" s="60"/>
      <c r="AI219" s="60"/>
      <c r="AJ219" s="60"/>
      <c r="AK219" s="60"/>
      <c r="AL219" s="60"/>
      <c r="AM219" s="60"/>
      <c r="AN219" s="49"/>
      <c r="AO219" s="54"/>
      <c r="AP219" s="54"/>
      <c r="AQ219" s="54"/>
      <c r="AR219" s="54"/>
      <c r="AS219" s="54"/>
      <c r="AT219" s="60"/>
      <c r="AU219" s="60"/>
      <c r="AV219" s="60"/>
      <c r="AW219" s="60"/>
      <c r="AX219" s="60"/>
      <c r="AY219" s="60"/>
      <c r="AZ219" s="49"/>
      <c r="BA219" s="54"/>
      <c r="BB219" s="54"/>
      <c r="BC219" s="54"/>
      <c r="BD219" s="54"/>
      <c r="BE219" s="54"/>
      <c r="BF219" s="49"/>
      <c r="BG219" s="54"/>
      <c r="BH219" s="54"/>
      <c r="BI219" s="54"/>
      <c r="BJ219" s="54"/>
      <c r="BK219" s="54"/>
      <c r="BL219" s="50"/>
    </row>
    <row r="220" spans="1:64" s="45" customFormat="1">
      <c r="A220" s="39" t="s">
        <v>269</v>
      </c>
      <c r="B220" s="40" t="str">
        <f>'[1]4'!B214</f>
        <v>ПИР для строительства будущих лет</v>
      </c>
      <c r="C220" s="40" t="str">
        <f>'[1]4'!C214</f>
        <v>нд</v>
      </c>
      <c r="D220" s="42">
        <v>0</v>
      </c>
      <c r="E220" s="43">
        <f t="shared" ref="E220:AY220" si="28">SUM(E221:E224)</f>
        <v>0</v>
      </c>
      <c r="F220" s="43">
        <f t="shared" si="28"/>
        <v>0</v>
      </c>
      <c r="G220" s="43">
        <f t="shared" si="28"/>
        <v>0</v>
      </c>
      <c r="H220" s="43">
        <f t="shared" si="28"/>
        <v>0</v>
      </c>
      <c r="I220" s="43">
        <f t="shared" si="28"/>
        <v>0</v>
      </c>
      <c r="J220" s="43">
        <f t="shared" si="28"/>
        <v>0</v>
      </c>
      <c r="K220" s="43">
        <f t="shared" si="28"/>
        <v>0</v>
      </c>
      <c r="L220" s="43">
        <f t="shared" si="28"/>
        <v>0</v>
      </c>
      <c r="M220" s="43">
        <f t="shared" si="28"/>
        <v>0</v>
      </c>
      <c r="N220" s="43">
        <f t="shared" si="28"/>
        <v>0</v>
      </c>
      <c r="O220" s="43">
        <f t="shared" si="28"/>
        <v>0</v>
      </c>
      <c r="P220" s="43">
        <f t="shared" si="28"/>
        <v>0</v>
      </c>
      <c r="Q220" s="43">
        <f t="shared" si="28"/>
        <v>0</v>
      </c>
      <c r="R220" s="43">
        <f t="shared" si="28"/>
        <v>0</v>
      </c>
      <c r="S220" s="43">
        <f t="shared" si="28"/>
        <v>0</v>
      </c>
      <c r="T220" s="43">
        <f t="shared" si="28"/>
        <v>0</v>
      </c>
      <c r="U220" s="43">
        <f t="shared" si="28"/>
        <v>0</v>
      </c>
      <c r="V220" s="43">
        <f t="shared" si="28"/>
        <v>0</v>
      </c>
      <c r="W220" s="43">
        <f t="shared" si="28"/>
        <v>0</v>
      </c>
      <c r="X220" s="43">
        <f t="shared" si="28"/>
        <v>0</v>
      </c>
      <c r="Y220" s="43">
        <f t="shared" si="28"/>
        <v>0</v>
      </c>
      <c r="Z220" s="43">
        <f t="shared" si="28"/>
        <v>0</v>
      </c>
      <c r="AA220" s="43">
        <f t="shared" si="28"/>
        <v>0</v>
      </c>
      <c r="AB220" s="43">
        <f t="shared" si="28"/>
        <v>0</v>
      </c>
      <c r="AC220" s="43">
        <f t="shared" si="28"/>
        <v>0</v>
      </c>
      <c r="AD220" s="43">
        <f t="shared" si="28"/>
        <v>0</v>
      </c>
      <c r="AE220" s="43">
        <f t="shared" si="28"/>
        <v>0</v>
      </c>
      <c r="AF220" s="43">
        <f t="shared" si="28"/>
        <v>0</v>
      </c>
      <c r="AG220" s="43">
        <f t="shared" si="28"/>
        <v>0</v>
      </c>
      <c r="AH220" s="43">
        <f t="shared" si="28"/>
        <v>0</v>
      </c>
      <c r="AI220" s="43">
        <f t="shared" si="28"/>
        <v>0</v>
      </c>
      <c r="AJ220" s="43">
        <f t="shared" si="28"/>
        <v>0</v>
      </c>
      <c r="AK220" s="43">
        <f t="shared" si="28"/>
        <v>0</v>
      </c>
      <c r="AL220" s="43">
        <f t="shared" si="28"/>
        <v>0</v>
      </c>
      <c r="AM220" s="43">
        <f t="shared" si="28"/>
        <v>0</v>
      </c>
      <c r="AN220" s="43">
        <f t="shared" si="28"/>
        <v>0</v>
      </c>
      <c r="AO220" s="43">
        <f t="shared" si="28"/>
        <v>0</v>
      </c>
      <c r="AP220" s="43">
        <f t="shared" si="28"/>
        <v>0</v>
      </c>
      <c r="AQ220" s="43">
        <f t="shared" si="28"/>
        <v>0</v>
      </c>
      <c r="AR220" s="43">
        <f t="shared" si="28"/>
        <v>0</v>
      </c>
      <c r="AS220" s="43">
        <f t="shared" si="28"/>
        <v>0</v>
      </c>
      <c r="AT220" s="43">
        <f t="shared" si="28"/>
        <v>0</v>
      </c>
      <c r="AU220" s="43">
        <f t="shared" si="28"/>
        <v>0</v>
      </c>
      <c r="AV220" s="43">
        <f t="shared" si="28"/>
        <v>0</v>
      </c>
      <c r="AW220" s="43">
        <f t="shared" si="28"/>
        <v>0</v>
      </c>
      <c r="AX220" s="43">
        <f t="shared" si="28"/>
        <v>0</v>
      </c>
      <c r="AY220" s="43">
        <f t="shared" si="28"/>
        <v>0</v>
      </c>
      <c r="AZ220" s="43">
        <f t="shared" ref="AZ220:BK220" si="29">SUM(AZ221:AZ242)</f>
        <v>0</v>
      </c>
      <c r="BA220" s="43">
        <f t="shared" si="29"/>
        <v>0</v>
      </c>
      <c r="BB220" s="43">
        <f t="shared" si="29"/>
        <v>0</v>
      </c>
      <c r="BC220" s="43">
        <f t="shared" si="29"/>
        <v>0</v>
      </c>
      <c r="BD220" s="43">
        <f t="shared" si="29"/>
        <v>0</v>
      </c>
      <c r="BE220" s="43">
        <f t="shared" si="29"/>
        <v>0</v>
      </c>
      <c r="BF220" s="43">
        <f t="shared" si="29"/>
        <v>0</v>
      </c>
      <c r="BG220" s="43">
        <f t="shared" si="29"/>
        <v>0</v>
      </c>
      <c r="BH220" s="43">
        <f t="shared" si="29"/>
        <v>0</v>
      </c>
      <c r="BI220" s="43">
        <f t="shared" si="29"/>
        <v>0</v>
      </c>
      <c r="BJ220" s="43">
        <f t="shared" si="29"/>
        <v>0</v>
      </c>
      <c r="BK220" s="43">
        <f t="shared" si="29"/>
        <v>0</v>
      </c>
      <c r="BL220" s="44"/>
    </row>
    <row r="221" spans="1:64" s="57" customFormat="1" ht="63.75">
      <c r="A221" s="52" t="s">
        <v>270</v>
      </c>
      <c r="B221" s="53" t="str">
        <f>'[1]4'!B215</f>
        <v>ПИР на АСУ ТП</v>
      </c>
      <c r="C221" s="53" t="str">
        <f>'[1]4'!C215</f>
        <v>Q_ПИР.2026.01</v>
      </c>
      <c r="D221" s="49">
        <v>0</v>
      </c>
      <c r="E221" s="54">
        <v>0</v>
      </c>
      <c r="F221" s="54">
        <v>0</v>
      </c>
      <c r="G221" s="54">
        <v>0</v>
      </c>
      <c r="H221" s="54">
        <v>0</v>
      </c>
      <c r="I221" s="54">
        <v>0</v>
      </c>
      <c r="J221" s="49">
        <v>0</v>
      </c>
      <c r="K221" s="54">
        <v>0</v>
      </c>
      <c r="L221" s="54">
        <v>0</v>
      </c>
      <c r="M221" s="54">
        <v>0</v>
      </c>
      <c r="N221" s="54">
        <v>0</v>
      </c>
      <c r="O221" s="54">
        <v>0</v>
      </c>
      <c r="P221" s="54" t="s">
        <v>110</v>
      </c>
      <c r="Q221" s="54">
        <v>0</v>
      </c>
      <c r="R221" s="54">
        <v>0</v>
      </c>
      <c r="S221" s="54">
        <v>0</v>
      </c>
      <c r="T221" s="54">
        <v>0</v>
      </c>
      <c r="U221" s="54">
        <v>0</v>
      </c>
      <c r="V221" s="54" t="s">
        <v>110</v>
      </c>
      <c r="W221" s="54">
        <f>'[1]5. 2026 г.'!AH165</f>
        <v>0</v>
      </c>
      <c r="X221" s="54">
        <f>'[1]5. 2026 г.'!AI165</f>
        <v>0</v>
      </c>
      <c r="Y221" s="54">
        <f>'[1]5. 2026 г.'!AJ165</f>
        <v>0</v>
      </c>
      <c r="Z221" s="54">
        <f>'[1]5. 2026 г.'!AK165</f>
        <v>0</v>
      </c>
      <c r="AA221" s="54">
        <f>'[1]5. 2026 г.'!AL165</f>
        <v>0</v>
      </c>
      <c r="AB221" s="54">
        <v>0</v>
      </c>
      <c r="AC221" s="54">
        <v>0</v>
      </c>
      <c r="AD221" s="54">
        <v>0</v>
      </c>
      <c r="AE221" s="54">
        <v>0</v>
      </c>
      <c r="AF221" s="54">
        <v>0</v>
      </c>
      <c r="AG221" s="54">
        <v>0</v>
      </c>
      <c r="AH221" s="54">
        <v>0</v>
      </c>
      <c r="AI221" s="54">
        <v>0</v>
      </c>
      <c r="AJ221" s="54">
        <v>0</v>
      </c>
      <c r="AK221" s="54">
        <v>0</v>
      </c>
      <c r="AL221" s="54">
        <v>0</v>
      </c>
      <c r="AM221" s="54">
        <v>0</v>
      </c>
      <c r="AN221" s="54">
        <v>0</v>
      </c>
      <c r="AO221" s="54">
        <v>0</v>
      </c>
      <c r="AP221" s="54">
        <v>0</v>
      </c>
      <c r="AQ221" s="54">
        <v>0</v>
      </c>
      <c r="AR221" s="54">
        <v>0</v>
      </c>
      <c r="AS221" s="54">
        <v>0</v>
      </c>
      <c r="AT221" s="54">
        <v>0</v>
      </c>
      <c r="AU221" s="54">
        <v>0</v>
      </c>
      <c r="AV221" s="54">
        <v>0</v>
      </c>
      <c r="AW221" s="54">
        <v>0</v>
      </c>
      <c r="AX221" s="54">
        <v>0</v>
      </c>
      <c r="AY221" s="54">
        <v>0</v>
      </c>
      <c r="AZ221" s="54">
        <v>0</v>
      </c>
      <c r="BA221" s="54">
        <v>0</v>
      </c>
      <c r="BB221" s="54">
        <v>0</v>
      </c>
      <c r="BC221" s="54">
        <v>0</v>
      </c>
      <c r="BD221" s="54">
        <v>0</v>
      </c>
      <c r="BE221" s="54">
        <v>0</v>
      </c>
      <c r="BF221" s="54">
        <v>0</v>
      </c>
      <c r="BG221" s="54">
        <v>0</v>
      </c>
      <c r="BH221" s="54">
        <v>0</v>
      </c>
      <c r="BI221" s="54">
        <v>0</v>
      </c>
      <c r="BJ221" s="54">
        <v>0</v>
      </c>
      <c r="BK221" s="54">
        <v>0</v>
      </c>
      <c r="BL221" s="50" t="str">
        <f>'[1]4'!CL215</f>
        <v>уточнение и актуализация технических заданий на проектирование, изменение ставки НДС</v>
      </c>
    </row>
    <row r="222" spans="1:64" s="57" customFormat="1" ht="93" customHeight="1">
      <c r="A222" s="52" t="s">
        <v>271</v>
      </c>
      <c r="B222" s="53" t="str">
        <f>'[1]4'!B216</f>
        <v>ПИР на модернизацию РП-48 РК-10кВ в части установки комплекса дуговой защиты</v>
      </c>
      <c r="C222" s="53" t="str">
        <f>'[1]4'!C216</f>
        <v>Q_ПИР.2026.02</v>
      </c>
      <c r="D222" s="49">
        <v>0</v>
      </c>
      <c r="E222" s="54">
        <v>0</v>
      </c>
      <c r="F222" s="54">
        <v>0</v>
      </c>
      <c r="G222" s="54">
        <v>0</v>
      </c>
      <c r="H222" s="54">
        <v>0</v>
      </c>
      <c r="I222" s="54">
        <v>0</v>
      </c>
      <c r="J222" s="49">
        <v>0</v>
      </c>
      <c r="K222" s="54">
        <v>0</v>
      </c>
      <c r="L222" s="54">
        <v>0</v>
      </c>
      <c r="M222" s="54">
        <v>0</v>
      </c>
      <c r="N222" s="54">
        <v>0</v>
      </c>
      <c r="O222" s="54">
        <v>0</v>
      </c>
      <c r="P222" s="54" t="s">
        <v>144</v>
      </c>
      <c r="Q222" s="54">
        <v>0</v>
      </c>
      <c r="R222" s="54">
        <v>0</v>
      </c>
      <c r="S222" s="54">
        <v>0</v>
      </c>
      <c r="T222" s="54">
        <v>0</v>
      </c>
      <c r="U222" s="54">
        <v>0</v>
      </c>
      <c r="V222" s="54" t="s">
        <v>144</v>
      </c>
      <c r="W222" s="54">
        <f>'[1]5. 2026 г.'!AH166</f>
        <v>0</v>
      </c>
      <c r="X222" s="54">
        <f>'[1]5. 2026 г.'!AI166</f>
        <v>0</v>
      </c>
      <c r="Y222" s="54">
        <f>'[1]5. 2026 г.'!AJ166</f>
        <v>0</v>
      </c>
      <c r="Z222" s="54">
        <f>'[1]5. 2026 г.'!AK166</f>
        <v>0</v>
      </c>
      <c r="AA222" s="54">
        <f>'[1]5. 2026 г.'!AL166</f>
        <v>0</v>
      </c>
      <c r="AB222" s="54">
        <v>0</v>
      </c>
      <c r="AC222" s="54">
        <v>0</v>
      </c>
      <c r="AD222" s="54">
        <v>0</v>
      </c>
      <c r="AE222" s="54">
        <v>0</v>
      </c>
      <c r="AF222" s="54">
        <v>0</v>
      </c>
      <c r="AG222" s="54">
        <v>0</v>
      </c>
      <c r="AH222" s="54">
        <v>0</v>
      </c>
      <c r="AI222" s="54">
        <v>0</v>
      </c>
      <c r="AJ222" s="54">
        <v>0</v>
      </c>
      <c r="AK222" s="54">
        <v>0</v>
      </c>
      <c r="AL222" s="54">
        <v>0</v>
      </c>
      <c r="AM222" s="54">
        <v>0</v>
      </c>
      <c r="AN222" s="54">
        <v>0</v>
      </c>
      <c r="AO222" s="54">
        <v>0</v>
      </c>
      <c r="AP222" s="54">
        <v>0</v>
      </c>
      <c r="AQ222" s="54">
        <v>0</v>
      </c>
      <c r="AR222" s="54">
        <v>0</v>
      </c>
      <c r="AS222" s="54">
        <v>0</v>
      </c>
      <c r="AT222" s="54">
        <v>0</v>
      </c>
      <c r="AU222" s="54">
        <v>0</v>
      </c>
      <c r="AV222" s="54">
        <v>0</v>
      </c>
      <c r="AW222" s="54">
        <v>0</v>
      </c>
      <c r="AX222" s="54">
        <v>0</v>
      </c>
      <c r="AY222" s="54">
        <v>0</v>
      </c>
      <c r="AZ222" s="54">
        <v>0</v>
      </c>
      <c r="BA222" s="54">
        <v>0</v>
      </c>
      <c r="BB222" s="54">
        <v>0</v>
      </c>
      <c r="BC222" s="54">
        <v>0</v>
      </c>
      <c r="BD222" s="54">
        <v>0</v>
      </c>
      <c r="BE222" s="54">
        <v>0</v>
      </c>
      <c r="BF222" s="54">
        <v>0</v>
      </c>
      <c r="BG222" s="54">
        <v>0</v>
      </c>
      <c r="BH222" s="54">
        <v>0</v>
      </c>
      <c r="BI222" s="54">
        <v>0</v>
      </c>
      <c r="BJ222" s="54">
        <v>0</v>
      </c>
      <c r="BK222" s="54">
        <v>0</v>
      </c>
      <c r="BL222" s="50" t="str">
        <f>'[1]4'!CL216</f>
        <v>уточнение и актуализация технических заданий на проектирование, изменение ставки НДС</v>
      </c>
    </row>
    <row r="223" spans="1:64" s="57" customFormat="1" ht="62.25" customHeight="1">
      <c r="A223" s="52" t="s">
        <v>272</v>
      </c>
      <c r="B223" s="53" t="str">
        <f>'[1]4'!B217</f>
        <v>ПИР модернизацию РП-36 РК-10кВ в части установки комплекса дуговой защиты</v>
      </c>
      <c r="C223" s="53" t="str">
        <f>'[1]4'!C217</f>
        <v>Q_ПИР.2026.03</v>
      </c>
      <c r="D223" s="49">
        <v>0</v>
      </c>
      <c r="E223" s="54">
        <v>0</v>
      </c>
      <c r="F223" s="54">
        <v>0</v>
      </c>
      <c r="G223" s="54">
        <v>0</v>
      </c>
      <c r="H223" s="54">
        <v>0</v>
      </c>
      <c r="I223" s="54">
        <v>0</v>
      </c>
      <c r="J223" s="49">
        <v>0</v>
      </c>
      <c r="K223" s="54">
        <v>0</v>
      </c>
      <c r="L223" s="54">
        <v>0</v>
      </c>
      <c r="M223" s="54">
        <v>0</v>
      </c>
      <c r="N223" s="54">
        <v>0</v>
      </c>
      <c r="O223" s="54">
        <v>0</v>
      </c>
      <c r="P223" s="54" t="s">
        <v>144</v>
      </c>
      <c r="Q223" s="54">
        <v>0</v>
      </c>
      <c r="R223" s="54">
        <v>0</v>
      </c>
      <c r="S223" s="54">
        <v>0</v>
      </c>
      <c r="T223" s="54">
        <v>0</v>
      </c>
      <c r="U223" s="54">
        <v>0</v>
      </c>
      <c r="V223" s="54" t="s">
        <v>144</v>
      </c>
      <c r="W223" s="54">
        <f>'[1]5. 2026 г.'!AH167</f>
        <v>0</v>
      </c>
      <c r="X223" s="54">
        <f>'[1]5. 2026 г.'!AI167</f>
        <v>0</v>
      </c>
      <c r="Y223" s="54">
        <f>'[1]5. 2026 г.'!AJ167</f>
        <v>0</v>
      </c>
      <c r="Z223" s="54">
        <f>'[1]5. 2026 г.'!AK167</f>
        <v>0</v>
      </c>
      <c r="AA223" s="54">
        <f>'[1]5. 2026 г.'!AL167</f>
        <v>0</v>
      </c>
      <c r="AB223" s="54">
        <v>0</v>
      </c>
      <c r="AC223" s="54">
        <v>0</v>
      </c>
      <c r="AD223" s="54">
        <v>0</v>
      </c>
      <c r="AE223" s="54">
        <v>0</v>
      </c>
      <c r="AF223" s="54">
        <v>0</v>
      </c>
      <c r="AG223" s="54">
        <v>0</v>
      </c>
      <c r="AH223" s="54">
        <v>0</v>
      </c>
      <c r="AI223" s="54">
        <v>0</v>
      </c>
      <c r="AJ223" s="54">
        <v>0</v>
      </c>
      <c r="AK223" s="54">
        <v>0</v>
      </c>
      <c r="AL223" s="54">
        <v>0</v>
      </c>
      <c r="AM223" s="54">
        <v>0</v>
      </c>
      <c r="AN223" s="54">
        <v>0</v>
      </c>
      <c r="AO223" s="54">
        <v>0</v>
      </c>
      <c r="AP223" s="54">
        <v>0</v>
      </c>
      <c r="AQ223" s="54">
        <v>0</v>
      </c>
      <c r="AR223" s="54">
        <v>0</v>
      </c>
      <c r="AS223" s="54">
        <v>0</v>
      </c>
      <c r="AT223" s="54">
        <v>0</v>
      </c>
      <c r="AU223" s="54">
        <v>0</v>
      </c>
      <c r="AV223" s="54">
        <v>0</v>
      </c>
      <c r="AW223" s="54">
        <v>0</v>
      </c>
      <c r="AX223" s="54">
        <v>0</v>
      </c>
      <c r="AY223" s="54">
        <v>0</v>
      </c>
      <c r="AZ223" s="54">
        <v>0</v>
      </c>
      <c r="BA223" s="54">
        <v>0</v>
      </c>
      <c r="BB223" s="54">
        <v>0</v>
      </c>
      <c r="BC223" s="54">
        <v>0</v>
      </c>
      <c r="BD223" s="54">
        <v>0</v>
      </c>
      <c r="BE223" s="54">
        <v>0</v>
      </c>
      <c r="BF223" s="54">
        <v>0</v>
      </c>
      <c r="BG223" s="54">
        <v>0</v>
      </c>
      <c r="BH223" s="54">
        <v>0</v>
      </c>
      <c r="BI223" s="54">
        <v>0</v>
      </c>
      <c r="BJ223" s="54">
        <v>0</v>
      </c>
      <c r="BK223" s="54">
        <v>0</v>
      </c>
      <c r="BL223" s="50" t="str">
        <f>'[1]4'!CL217</f>
        <v>уточнение и актуализация технических заданий на проектирование, изменение ставки НДС</v>
      </c>
    </row>
    <row r="224" spans="1:64" s="68" customFormat="1" ht="63.75">
      <c r="A224" s="52" t="s">
        <v>273</v>
      </c>
      <c r="B224" s="53" t="str">
        <f>'[1]4'!B218</f>
        <v>ПИР на строительство электрических сетей КЛ-10кВ от РТП в районе ТП-367 - ТП-80</v>
      </c>
      <c r="C224" s="53" t="str">
        <f>'[1]4'!C218</f>
        <v>Q_ПИР.2026.04</v>
      </c>
      <c r="D224" s="49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49">
        <v>0</v>
      </c>
      <c r="K224" s="54">
        <v>0</v>
      </c>
      <c r="L224" s="54">
        <v>0</v>
      </c>
      <c r="M224" s="54">
        <v>0</v>
      </c>
      <c r="N224" s="54">
        <v>0</v>
      </c>
      <c r="O224" s="54">
        <v>0</v>
      </c>
      <c r="P224" s="54" t="s">
        <v>110</v>
      </c>
      <c r="Q224" s="54">
        <v>0</v>
      </c>
      <c r="R224" s="54">
        <v>0</v>
      </c>
      <c r="S224" s="54">
        <v>0</v>
      </c>
      <c r="T224" s="54">
        <v>0</v>
      </c>
      <c r="U224" s="54">
        <v>0</v>
      </c>
      <c r="V224" s="54" t="s">
        <v>110</v>
      </c>
      <c r="W224" s="54">
        <f>'[1]5. 2026 г.'!AH168</f>
        <v>0</v>
      </c>
      <c r="X224" s="54">
        <f>'[1]5. 2026 г.'!AI168</f>
        <v>0</v>
      </c>
      <c r="Y224" s="54">
        <f>'[1]5. 2026 г.'!AJ168</f>
        <v>0</v>
      </c>
      <c r="Z224" s="54">
        <f>'[1]5. 2026 г.'!AK168</f>
        <v>0</v>
      </c>
      <c r="AA224" s="54">
        <f>'[1]5. 2026 г.'!AL168</f>
        <v>0</v>
      </c>
      <c r="AB224" s="54">
        <v>0</v>
      </c>
      <c r="AC224" s="54">
        <v>0</v>
      </c>
      <c r="AD224" s="54">
        <v>0</v>
      </c>
      <c r="AE224" s="54">
        <v>0</v>
      </c>
      <c r="AF224" s="54">
        <v>0</v>
      </c>
      <c r="AG224" s="54">
        <v>0</v>
      </c>
      <c r="AH224" s="54" t="s">
        <v>157</v>
      </c>
      <c r="AI224" s="54">
        <v>0</v>
      </c>
      <c r="AJ224" s="54">
        <v>0</v>
      </c>
      <c r="AK224" s="54">
        <v>0</v>
      </c>
      <c r="AL224" s="54">
        <v>0</v>
      </c>
      <c r="AM224" s="54">
        <v>0</v>
      </c>
      <c r="AN224" s="54">
        <v>0</v>
      </c>
      <c r="AO224" s="54">
        <v>0</v>
      </c>
      <c r="AP224" s="54">
        <v>0</v>
      </c>
      <c r="AQ224" s="54">
        <v>0</v>
      </c>
      <c r="AR224" s="54">
        <v>0</v>
      </c>
      <c r="AS224" s="54">
        <v>0</v>
      </c>
      <c r="AT224" s="54">
        <v>0</v>
      </c>
      <c r="AU224" s="54">
        <v>0</v>
      </c>
      <c r="AV224" s="54">
        <v>0</v>
      </c>
      <c r="AW224" s="54">
        <v>0</v>
      </c>
      <c r="AX224" s="54">
        <v>0</v>
      </c>
      <c r="AY224" s="54">
        <v>0</v>
      </c>
      <c r="AZ224" s="54">
        <v>0</v>
      </c>
      <c r="BA224" s="54">
        <v>0</v>
      </c>
      <c r="BB224" s="54">
        <v>0</v>
      </c>
      <c r="BC224" s="54">
        <v>0</v>
      </c>
      <c r="BD224" s="54">
        <v>0</v>
      </c>
      <c r="BE224" s="54">
        <v>0</v>
      </c>
      <c r="BF224" s="54">
        <v>0</v>
      </c>
      <c r="BG224" s="54">
        <v>0</v>
      </c>
      <c r="BH224" s="54">
        <v>0</v>
      </c>
      <c r="BI224" s="54">
        <v>0</v>
      </c>
      <c r="BJ224" s="54">
        <v>0</v>
      </c>
      <c r="BK224" s="54">
        <v>0</v>
      </c>
      <c r="BL224" s="50" t="str">
        <f>'[1]4'!CL218</f>
        <v>уточнение и актуализация технических заданий на проектирование, изменение ставки НДС</v>
      </c>
    </row>
    <row r="225" spans="1:64" s="57" customFormat="1" ht="63.75">
      <c r="A225" s="52" t="s">
        <v>274</v>
      </c>
      <c r="B225" s="53" t="str">
        <f>'[1]4'!B219</f>
        <v>ПИР Реконструкция и развитие информационных систем и линий связи АСУ ТП</v>
      </c>
      <c r="C225" s="53" t="str">
        <f>'[1]4'!C219</f>
        <v>Q_ПИР.2026.06</v>
      </c>
      <c r="D225" s="49">
        <v>0</v>
      </c>
      <c r="E225" s="54">
        <v>0</v>
      </c>
      <c r="F225" s="54">
        <v>0</v>
      </c>
      <c r="G225" s="54">
        <v>0</v>
      </c>
      <c r="H225" s="54">
        <v>0</v>
      </c>
      <c r="I225" s="54">
        <v>0</v>
      </c>
      <c r="J225" s="49">
        <v>0</v>
      </c>
      <c r="K225" s="54">
        <v>0</v>
      </c>
      <c r="L225" s="54">
        <v>0</v>
      </c>
      <c r="M225" s="54">
        <v>0</v>
      </c>
      <c r="N225" s="54">
        <v>0</v>
      </c>
      <c r="O225" s="54">
        <v>0</v>
      </c>
      <c r="P225" s="54" t="s">
        <v>110</v>
      </c>
      <c r="Q225" s="54">
        <v>0</v>
      </c>
      <c r="R225" s="54">
        <v>0</v>
      </c>
      <c r="S225" s="54">
        <v>0</v>
      </c>
      <c r="T225" s="54">
        <v>0</v>
      </c>
      <c r="U225" s="54">
        <v>0</v>
      </c>
      <c r="V225" s="54" t="s">
        <v>110</v>
      </c>
      <c r="W225" s="54">
        <f>'[1]5. 2026 г.'!AH169</f>
        <v>0</v>
      </c>
      <c r="X225" s="54">
        <f>'[1]5. 2026 г.'!AI169</f>
        <v>0</v>
      </c>
      <c r="Y225" s="54">
        <f>'[1]5. 2026 г.'!AJ169</f>
        <v>0</v>
      </c>
      <c r="Z225" s="54">
        <f>'[1]5. 2026 г.'!AK169</f>
        <v>0</v>
      </c>
      <c r="AA225" s="54">
        <f>'[1]5. 2026 г.'!AL169</f>
        <v>0</v>
      </c>
      <c r="AB225" s="54">
        <v>0</v>
      </c>
      <c r="AC225" s="54">
        <v>0</v>
      </c>
      <c r="AD225" s="54">
        <v>0</v>
      </c>
      <c r="AE225" s="54">
        <v>0</v>
      </c>
      <c r="AF225" s="54">
        <v>0</v>
      </c>
      <c r="AG225" s="54">
        <v>0</v>
      </c>
      <c r="AH225" s="54">
        <v>0</v>
      </c>
      <c r="AI225" s="54">
        <v>0</v>
      </c>
      <c r="AJ225" s="54">
        <v>0</v>
      </c>
      <c r="AK225" s="54">
        <v>0</v>
      </c>
      <c r="AL225" s="54">
        <v>0</v>
      </c>
      <c r="AM225" s="54">
        <v>0</v>
      </c>
      <c r="AN225" s="54">
        <v>0</v>
      </c>
      <c r="AO225" s="54">
        <v>0</v>
      </c>
      <c r="AP225" s="54">
        <v>0</v>
      </c>
      <c r="AQ225" s="54">
        <v>0</v>
      </c>
      <c r="AR225" s="54">
        <v>0</v>
      </c>
      <c r="AS225" s="54">
        <v>0</v>
      </c>
      <c r="AT225" s="54">
        <v>0</v>
      </c>
      <c r="AU225" s="54">
        <v>0</v>
      </c>
      <c r="AV225" s="54">
        <v>0</v>
      </c>
      <c r="AW225" s="54">
        <v>0</v>
      </c>
      <c r="AX225" s="54">
        <v>0</v>
      </c>
      <c r="AY225" s="54">
        <v>0</v>
      </c>
      <c r="AZ225" s="54">
        <v>0</v>
      </c>
      <c r="BA225" s="54">
        <v>0</v>
      </c>
      <c r="BB225" s="54">
        <v>0</v>
      </c>
      <c r="BC225" s="54">
        <v>0</v>
      </c>
      <c r="BD225" s="54">
        <v>0</v>
      </c>
      <c r="BE225" s="54">
        <v>0</v>
      </c>
      <c r="BF225" s="54">
        <v>0</v>
      </c>
      <c r="BG225" s="54">
        <v>0</v>
      </c>
      <c r="BH225" s="54">
        <v>0</v>
      </c>
      <c r="BI225" s="54">
        <v>0</v>
      </c>
      <c r="BJ225" s="54">
        <v>0</v>
      </c>
      <c r="BK225" s="54">
        <v>0</v>
      </c>
      <c r="BL225" s="50" t="str">
        <f>'[1]4'!CL219</f>
        <v>уточнение и актуализация технических заданий на проектирование, изменение ставки НДС</v>
      </c>
    </row>
    <row r="226" spans="1:64" s="57" customFormat="1" ht="63.75">
      <c r="A226" s="52" t="s">
        <v>275</v>
      </c>
      <c r="B226" s="53" t="str">
        <f>'[1]4'!B220</f>
        <v>ПИР.  Реконструкция линейного объекта 2КЛ-10кВ РП-22-ТП-562 по проспекту Строителей, г.Пенза (2 этап)</v>
      </c>
      <c r="C226" s="53" t="str">
        <f>'[1]4'!C220</f>
        <v>Q_ПИР.2026.07</v>
      </c>
      <c r="D226" s="49">
        <v>0</v>
      </c>
      <c r="E226" s="54">
        <v>0</v>
      </c>
      <c r="F226" s="54">
        <v>0</v>
      </c>
      <c r="G226" s="54">
        <v>0</v>
      </c>
      <c r="H226" s="54">
        <v>0</v>
      </c>
      <c r="I226" s="54">
        <v>0</v>
      </c>
      <c r="J226" s="49">
        <v>0</v>
      </c>
      <c r="K226" s="54">
        <v>0</v>
      </c>
      <c r="L226" s="54">
        <v>0</v>
      </c>
      <c r="M226" s="54">
        <v>0</v>
      </c>
      <c r="N226" s="54">
        <v>0</v>
      </c>
      <c r="O226" s="54">
        <v>0</v>
      </c>
      <c r="P226" s="54" t="s">
        <v>144</v>
      </c>
      <c r="Q226" s="54">
        <v>0</v>
      </c>
      <c r="R226" s="54">
        <v>0</v>
      </c>
      <c r="S226" s="54">
        <v>0</v>
      </c>
      <c r="T226" s="54">
        <v>0</v>
      </c>
      <c r="U226" s="54">
        <v>0</v>
      </c>
      <c r="V226" s="54" t="s">
        <v>144</v>
      </c>
      <c r="W226" s="54">
        <f>'[1]5. 2026 г.'!AH170</f>
        <v>0</v>
      </c>
      <c r="X226" s="54">
        <f>'[1]5. 2026 г.'!AI170</f>
        <v>0</v>
      </c>
      <c r="Y226" s="54">
        <f>'[1]5. 2026 г.'!AJ170</f>
        <v>0</v>
      </c>
      <c r="Z226" s="54">
        <f>'[1]5. 2026 г.'!AK170</f>
        <v>0</v>
      </c>
      <c r="AA226" s="54">
        <f>'[1]5. 2026 г.'!AL170</f>
        <v>0</v>
      </c>
      <c r="AB226" s="54">
        <v>0</v>
      </c>
      <c r="AC226" s="54">
        <v>0</v>
      </c>
      <c r="AD226" s="54">
        <v>0</v>
      </c>
      <c r="AE226" s="54">
        <v>0</v>
      </c>
      <c r="AF226" s="54">
        <v>0</v>
      </c>
      <c r="AG226" s="54">
        <v>0</v>
      </c>
      <c r="AH226" s="54">
        <v>0</v>
      </c>
      <c r="AI226" s="54">
        <v>0</v>
      </c>
      <c r="AJ226" s="54">
        <v>0</v>
      </c>
      <c r="AK226" s="54">
        <v>0</v>
      </c>
      <c r="AL226" s="54">
        <v>0</v>
      </c>
      <c r="AM226" s="54">
        <v>0</v>
      </c>
      <c r="AN226" s="54">
        <v>0</v>
      </c>
      <c r="AO226" s="54">
        <v>0</v>
      </c>
      <c r="AP226" s="54">
        <v>0</v>
      </c>
      <c r="AQ226" s="54">
        <v>0</v>
      </c>
      <c r="AR226" s="54">
        <v>0</v>
      </c>
      <c r="AS226" s="54">
        <v>0</v>
      </c>
      <c r="AT226" s="54">
        <v>0</v>
      </c>
      <c r="AU226" s="54">
        <v>0</v>
      </c>
      <c r="AV226" s="54">
        <v>0</v>
      </c>
      <c r="AW226" s="54">
        <v>0</v>
      </c>
      <c r="AX226" s="54">
        <v>0</v>
      </c>
      <c r="AY226" s="54">
        <v>0</v>
      </c>
      <c r="AZ226" s="54">
        <v>0</v>
      </c>
      <c r="BA226" s="54">
        <v>0</v>
      </c>
      <c r="BB226" s="54">
        <v>0</v>
      </c>
      <c r="BC226" s="54">
        <v>0</v>
      </c>
      <c r="BD226" s="54">
        <v>0</v>
      </c>
      <c r="BE226" s="54">
        <v>0</v>
      </c>
      <c r="BF226" s="54">
        <v>0</v>
      </c>
      <c r="BG226" s="54">
        <v>0</v>
      </c>
      <c r="BH226" s="54">
        <v>0</v>
      </c>
      <c r="BI226" s="54">
        <v>0</v>
      </c>
      <c r="BJ226" s="54">
        <v>0</v>
      </c>
      <c r="BK226" s="54">
        <v>0</v>
      </c>
      <c r="BL226" s="50" t="str">
        <f>'[1]4'!CL220</f>
        <v>уточнение и актуализация технических заданий на проектирование, изменение ставки НДС</v>
      </c>
    </row>
    <row r="227" spans="1:64" s="57" customFormat="1" ht="63.75">
      <c r="A227" s="52" t="s">
        <v>276</v>
      </c>
      <c r="B227" s="53" t="str">
        <f>'[1]4'!B221</f>
        <v>ПИР.Реконструкция линейного объекта КЛ-6кВ ТП-2130-ТП-73 по ул.Аустрина, г.Пенза</v>
      </c>
      <c r="C227" s="53" t="str">
        <f>'[1]4'!C221</f>
        <v>Q_ПИР.2026.08</v>
      </c>
      <c r="D227" s="49">
        <v>0</v>
      </c>
      <c r="E227" s="54">
        <v>0</v>
      </c>
      <c r="F227" s="54">
        <v>0</v>
      </c>
      <c r="G227" s="54">
        <v>0</v>
      </c>
      <c r="H227" s="54">
        <v>0</v>
      </c>
      <c r="I227" s="54">
        <v>0</v>
      </c>
      <c r="J227" s="49">
        <v>0</v>
      </c>
      <c r="K227" s="54">
        <v>0</v>
      </c>
      <c r="L227" s="54">
        <v>0</v>
      </c>
      <c r="M227" s="54">
        <v>0</v>
      </c>
      <c r="N227" s="54">
        <v>0</v>
      </c>
      <c r="O227" s="54">
        <v>0</v>
      </c>
      <c r="P227" s="54" t="s">
        <v>144</v>
      </c>
      <c r="Q227" s="54">
        <v>0</v>
      </c>
      <c r="R227" s="54">
        <v>0</v>
      </c>
      <c r="S227" s="54">
        <v>0</v>
      </c>
      <c r="T227" s="54">
        <v>0</v>
      </c>
      <c r="U227" s="54">
        <v>0</v>
      </c>
      <c r="V227" s="54" t="s">
        <v>144</v>
      </c>
      <c r="W227" s="54">
        <f>'[1]5. 2026 г.'!AH171</f>
        <v>0</v>
      </c>
      <c r="X227" s="54">
        <f>'[1]5. 2026 г.'!AI171</f>
        <v>0</v>
      </c>
      <c r="Y227" s="54">
        <f>'[1]5. 2026 г.'!AJ171</f>
        <v>0</v>
      </c>
      <c r="Z227" s="54">
        <f>'[1]5. 2026 г.'!AK171</f>
        <v>0</v>
      </c>
      <c r="AA227" s="54">
        <f>'[1]5. 2026 г.'!AL171</f>
        <v>0</v>
      </c>
      <c r="AB227" s="54">
        <v>0</v>
      </c>
      <c r="AC227" s="54">
        <v>0</v>
      </c>
      <c r="AD227" s="54">
        <v>0</v>
      </c>
      <c r="AE227" s="54">
        <v>0</v>
      </c>
      <c r="AF227" s="54">
        <v>0</v>
      </c>
      <c r="AG227" s="54">
        <v>0</v>
      </c>
      <c r="AH227" s="54">
        <v>0</v>
      </c>
      <c r="AI227" s="54">
        <v>0</v>
      </c>
      <c r="AJ227" s="54">
        <v>0</v>
      </c>
      <c r="AK227" s="54">
        <v>0</v>
      </c>
      <c r="AL227" s="54">
        <v>0</v>
      </c>
      <c r="AM227" s="54">
        <v>0</v>
      </c>
      <c r="AN227" s="54">
        <v>0</v>
      </c>
      <c r="AO227" s="54">
        <v>0</v>
      </c>
      <c r="AP227" s="54">
        <v>0</v>
      </c>
      <c r="AQ227" s="54">
        <v>0</v>
      </c>
      <c r="AR227" s="54">
        <v>0</v>
      </c>
      <c r="AS227" s="54">
        <v>0</v>
      </c>
      <c r="AT227" s="54">
        <v>0</v>
      </c>
      <c r="AU227" s="54">
        <v>0</v>
      </c>
      <c r="AV227" s="54">
        <v>0</v>
      </c>
      <c r="AW227" s="54">
        <v>0</v>
      </c>
      <c r="AX227" s="54">
        <v>0</v>
      </c>
      <c r="AY227" s="54">
        <v>0</v>
      </c>
      <c r="AZ227" s="54">
        <v>0</v>
      </c>
      <c r="BA227" s="54">
        <v>0</v>
      </c>
      <c r="BB227" s="54">
        <v>0</v>
      </c>
      <c r="BC227" s="54">
        <v>0</v>
      </c>
      <c r="BD227" s="54">
        <v>0</v>
      </c>
      <c r="BE227" s="54">
        <v>0</v>
      </c>
      <c r="BF227" s="54">
        <v>0</v>
      </c>
      <c r="BG227" s="54">
        <v>0</v>
      </c>
      <c r="BH227" s="54">
        <v>0</v>
      </c>
      <c r="BI227" s="54">
        <v>0</v>
      </c>
      <c r="BJ227" s="54">
        <v>0</v>
      </c>
      <c r="BK227" s="54">
        <v>0</v>
      </c>
      <c r="BL227" s="50" t="str">
        <f>'[1]4'!CL221</f>
        <v>уточнение и актуализация технических заданий на проектирование, изменение ставки НДС</v>
      </c>
    </row>
    <row r="228" spans="1:64" s="57" customFormat="1" ht="63.75">
      <c r="A228" s="52" t="s">
        <v>277</v>
      </c>
      <c r="B228" s="53" t="str">
        <f>'[1]4'!B222</f>
        <v>ПИР. Реконструкция линейного объекта 2КЛ-6 кВ ПС Маяк – ТП-329 по ул. 1-й Порядок, г.Пенза</v>
      </c>
      <c r="C228" s="53" t="str">
        <f>'[1]4'!C222</f>
        <v>Q_ПИР.2026.09</v>
      </c>
      <c r="D228" s="49">
        <v>0</v>
      </c>
      <c r="E228" s="54">
        <v>0</v>
      </c>
      <c r="F228" s="54">
        <v>0</v>
      </c>
      <c r="G228" s="54">
        <v>0</v>
      </c>
      <c r="H228" s="54">
        <v>0</v>
      </c>
      <c r="I228" s="54">
        <v>0</v>
      </c>
      <c r="J228" s="49">
        <v>0</v>
      </c>
      <c r="K228" s="54">
        <v>0</v>
      </c>
      <c r="L228" s="54">
        <v>0</v>
      </c>
      <c r="M228" s="54">
        <v>0</v>
      </c>
      <c r="N228" s="54">
        <v>0</v>
      </c>
      <c r="O228" s="54">
        <v>0</v>
      </c>
      <c r="P228" s="54" t="s">
        <v>144</v>
      </c>
      <c r="Q228" s="54">
        <v>0</v>
      </c>
      <c r="R228" s="54">
        <v>0</v>
      </c>
      <c r="S228" s="54">
        <v>0</v>
      </c>
      <c r="T228" s="54">
        <v>0</v>
      </c>
      <c r="U228" s="54">
        <v>0</v>
      </c>
      <c r="V228" s="54" t="s">
        <v>144</v>
      </c>
      <c r="W228" s="54">
        <f>'[1]5. 2026 г.'!AH172</f>
        <v>0</v>
      </c>
      <c r="X228" s="54">
        <f>'[1]5. 2026 г.'!AI172</f>
        <v>0</v>
      </c>
      <c r="Y228" s="54">
        <f>'[1]5. 2026 г.'!AJ172</f>
        <v>0</v>
      </c>
      <c r="Z228" s="54">
        <f>'[1]5. 2026 г.'!AK172</f>
        <v>0</v>
      </c>
      <c r="AA228" s="54">
        <f>'[1]5. 2026 г.'!AL172</f>
        <v>0</v>
      </c>
      <c r="AB228" s="54">
        <v>0</v>
      </c>
      <c r="AC228" s="54">
        <v>0</v>
      </c>
      <c r="AD228" s="54">
        <v>0</v>
      </c>
      <c r="AE228" s="54">
        <v>0</v>
      </c>
      <c r="AF228" s="54">
        <v>0</v>
      </c>
      <c r="AG228" s="54">
        <v>0</v>
      </c>
      <c r="AH228" s="54">
        <v>0</v>
      </c>
      <c r="AI228" s="54">
        <v>0</v>
      </c>
      <c r="AJ228" s="54">
        <v>0</v>
      </c>
      <c r="AK228" s="54">
        <v>0</v>
      </c>
      <c r="AL228" s="54">
        <v>0</v>
      </c>
      <c r="AM228" s="54">
        <v>0</v>
      </c>
      <c r="AN228" s="54">
        <v>0</v>
      </c>
      <c r="AO228" s="54">
        <v>0</v>
      </c>
      <c r="AP228" s="54">
        <v>0</v>
      </c>
      <c r="AQ228" s="54">
        <v>0</v>
      </c>
      <c r="AR228" s="54">
        <v>0</v>
      </c>
      <c r="AS228" s="54">
        <v>0</v>
      </c>
      <c r="AT228" s="54">
        <v>0</v>
      </c>
      <c r="AU228" s="54">
        <v>0</v>
      </c>
      <c r="AV228" s="54">
        <v>0</v>
      </c>
      <c r="AW228" s="54">
        <v>0</v>
      </c>
      <c r="AX228" s="54">
        <v>0</v>
      </c>
      <c r="AY228" s="54">
        <v>0</v>
      </c>
      <c r="AZ228" s="54">
        <v>0</v>
      </c>
      <c r="BA228" s="54">
        <v>0</v>
      </c>
      <c r="BB228" s="54">
        <v>0</v>
      </c>
      <c r="BC228" s="54">
        <v>0</v>
      </c>
      <c r="BD228" s="54">
        <v>0</v>
      </c>
      <c r="BE228" s="54">
        <v>0</v>
      </c>
      <c r="BF228" s="54">
        <v>0</v>
      </c>
      <c r="BG228" s="54">
        <v>0</v>
      </c>
      <c r="BH228" s="54">
        <v>0</v>
      </c>
      <c r="BI228" s="54">
        <v>0</v>
      </c>
      <c r="BJ228" s="54">
        <v>0</v>
      </c>
      <c r="BK228" s="54">
        <v>0</v>
      </c>
      <c r="BL228" s="50" t="str">
        <f>'[1]4'!CL222</f>
        <v>уточнение и актуализация технических заданий на проектирование, изменение ставки НДС</v>
      </c>
    </row>
    <row r="229" spans="1:64" s="57" customFormat="1" ht="63.75">
      <c r="A229" s="52" t="s">
        <v>278</v>
      </c>
      <c r="B229" s="53" t="str">
        <f>'[1]4'!B223</f>
        <v>ПИР. Реконструкция участка КЛ-10кВ ПС 110/10кВ "новозападная" (ф.3) -РП-61 по ул.Окружной (дублер), г.Пенза</v>
      </c>
      <c r="C229" s="53" t="str">
        <f>'[1]4'!C223</f>
        <v>Q_ПИР.2026.10</v>
      </c>
      <c r="D229" s="49">
        <v>0</v>
      </c>
      <c r="E229" s="54">
        <v>0</v>
      </c>
      <c r="F229" s="54">
        <v>0</v>
      </c>
      <c r="G229" s="54">
        <v>0</v>
      </c>
      <c r="H229" s="54">
        <v>0</v>
      </c>
      <c r="I229" s="54">
        <v>0</v>
      </c>
      <c r="J229" s="49">
        <v>0</v>
      </c>
      <c r="K229" s="54">
        <v>0</v>
      </c>
      <c r="L229" s="54">
        <v>0</v>
      </c>
      <c r="M229" s="54">
        <v>0</v>
      </c>
      <c r="N229" s="54">
        <v>0</v>
      </c>
      <c r="O229" s="54">
        <v>0</v>
      </c>
      <c r="P229" s="54" t="s">
        <v>157</v>
      </c>
      <c r="Q229" s="54">
        <v>0</v>
      </c>
      <c r="R229" s="54">
        <v>0</v>
      </c>
      <c r="S229" s="54">
        <v>0</v>
      </c>
      <c r="T229" s="54">
        <v>0</v>
      </c>
      <c r="U229" s="54">
        <v>0</v>
      </c>
      <c r="V229" s="54" t="s">
        <v>157</v>
      </c>
      <c r="W229" s="54">
        <f>'[1]5. 2026 г.'!AH173</f>
        <v>0</v>
      </c>
      <c r="X229" s="54">
        <f>'[1]5. 2026 г.'!AI173</f>
        <v>0</v>
      </c>
      <c r="Y229" s="54">
        <f>'[1]5. 2026 г.'!AJ173</f>
        <v>0</v>
      </c>
      <c r="Z229" s="54">
        <f>'[1]5. 2026 г.'!AK173</f>
        <v>0</v>
      </c>
      <c r="AA229" s="54">
        <f>'[1]5. 2026 г.'!AL173</f>
        <v>0</v>
      </c>
      <c r="AB229" s="54">
        <v>0</v>
      </c>
      <c r="AC229" s="54">
        <v>0</v>
      </c>
      <c r="AD229" s="54">
        <v>0</v>
      </c>
      <c r="AE229" s="54">
        <v>0</v>
      </c>
      <c r="AF229" s="54">
        <v>0</v>
      </c>
      <c r="AG229" s="54">
        <v>0</v>
      </c>
      <c r="AH229" s="54">
        <v>0</v>
      </c>
      <c r="AI229" s="54">
        <v>0</v>
      </c>
      <c r="AJ229" s="54">
        <v>0</v>
      </c>
      <c r="AK229" s="54">
        <v>0</v>
      </c>
      <c r="AL229" s="54">
        <v>0</v>
      </c>
      <c r="AM229" s="54">
        <v>0</v>
      </c>
      <c r="AN229" s="54">
        <v>0</v>
      </c>
      <c r="AO229" s="54">
        <v>0</v>
      </c>
      <c r="AP229" s="54">
        <v>0</v>
      </c>
      <c r="AQ229" s="54">
        <v>0</v>
      </c>
      <c r="AR229" s="54">
        <v>0</v>
      </c>
      <c r="AS229" s="54">
        <v>0</v>
      </c>
      <c r="AT229" s="54">
        <v>0</v>
      </c>
      <c r="AU229" s="54">
        <v>0</v>
      </c>
      <c r="AV229" s="54">
        <v>0</v>
      </c>
      <c r="AW229" s="54">
        <v>0</v>
      </c>
      <c r="AX229" s="54">
        <v>0</v>
      </c>
      <c r="AY229" s="54">
        <v>0</v>
      </c>
      <c r="AZ229" s="54">
        <v>0</v>
      </c>
      <c r="BA229" s="54">
        <v>0</v>
      </c>
      <c r="BB229" s="54">
        <v>0</v>
      </c>
      <c r="BC229" s="54">
        <v>0</v>
      </c>
      <c r="BD229" s="54">
        <v>0</v>
      </c>
      <c r="BE229" s="54">
        <v>0</v>
      </c>
      <c r="BF229" s="54">
        <v>0</v>
      </c>
      <c r="BG229" s="54">
        <v>0</v>
      </c>
      <c r="BH229" s="54">
        <v>0</v>
      </c>
      <c r="BI229" s="54">
        <v>0</v>
      </c>
      <c r="BJ229" s="54">
        <v>0</v>
      </c>
      <c r="BK229" s="54">
        <v>0</v>
      </c>
      <c r="BL229" s="50" t="str">
        <f>'[1]4'!CL223</f>
        <v>уточнение и актуализация технических заданий на проектирование, изменение ставки НДС</v>
      </c>
    </row>
    <row r="230" spans="1:64" s="57" customFormat="1" ht="63.75">
      <c r="A230" s="52" t="s">
        <v>279</v>
      </c>
      <c r="B230" s="53" t="str">
        <f>'[1]4'!B224</f>
        <v>ПИР.  Реконструкция КЛ-6кВ ТП-6-ТП-3 в районе проспекта Победы, г.Пенза</v>
      </c>
      <c r="C230" s="53" t="str">
        <f>'[1]4'!C224</f>
        <v>Q_ПИР.2026.11</v>
      </c>
      <c r="D230" s="49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49">
        <v>0</v>
      </c>
      <c r="K230" s="54">
        <v>0</v>
      </c>
      <c r="L230" s="54">
        <v>0</v>
      </c>
      <c r="M230" s="54">
        <v>0</v>
      </c>
      <c r="N230" s="54">
        <v>0</v>
      </c>
      <c r="O230" s="54">
        <v>0</v>
      </c>
      <c r="P230" s="54" t="s">
        <v>157</v>
      </c>
      <c r="Q230" s="54">
        <v>0</v>
      </c>
      <c r="R230" s="54">
        <v>0</v>
      </c>
      <c r="S230" s="54">
        <v>0</v>
      </c>
      <c r="T230" s="54">
        <v>0</v>
      </c>
      <c r="U230" s="54">
        <v>0</v>
      </c>
      <c r="V230" s="54" t="s">
        <v>157</v>
      </c>
      <c r="W230" s="54">
        <f>'[1]5. 2026 г.'!AH174</f>
        <v>0</v>
      </c>
      <c r="X230" s="54">
        <f>'[1]5. 2026 г.'!AI174</f>
        <v>0</v>
      </c>
      <c r="Y230" s="54">
        <f>'[1]5. 2026 г.'!AJ174</f>
        <v>0</v>
      </c>
      <c r="Z230" s="54">
        <f>'[1]5. 2026 г.'!AK174</f>
        <v>0</v>
      </c>
      <c r="AA230" s="54">
        <f>'[1]5. 2026 г.'!AL174</f>
        <v>0</v>
      </c>
      <c r="AB230" s="54">
        <v>0</v>
      </c>
      <c r="AC230" s="54">
        <v>0</v>
      </c>
      <c r="AD230" s="54">
        <v>0</v>
      </c>
      <c r="AE230" s="54">
        <v>0</v>
      </c>
      <c r="AF230" s="54">
        <v>0</v>
      </c>
      <c r="AG230" s="54">
        <v>0</v>
      </c>
      <c r="AH230" s="54">
        <v>0</v>
      </c>
      <c r="AI230" s="54">
        <v>0</v>
      </c>
      <c r="AJ230" s="54">
        <v>0</v>
      </c>
      <c r="AK230" s="54">
        <v>0</v>
      </c>
      <c r="AL230" s="54">
        <v>0</v>
      </c>
      <c r="AM230" s="54">
        <v>0</v>
      </c>
      <c r="AN230" s="54">
        <v>0</v>
      </c>
      <c r="AO230" s="54">
        <v>0</v>
      </c>
      <c r="AP230" s="54">
        <v>0</v>
      </c>
      <c r="AQ230" s="54">
        <v>0</v>
      </c>
      <c r="AR230" s="54">
        <v>0</v>
      </c>
      <c r="AS230" s="54">
        <v>0</v>
      </c>
      <c r="AT230" s="54">
        <v>0</v>
      </c>
      <c r="AU230" s="54">
        <v>0</v>
      </c>
      <c r="AV230" s="54">
        <v>0</v>
      </c>
      <c r="AW230" s="54">
        <v>0</v>
      </c>
      <c r="AX230" s="54">
        <v>0</v>
      </c>
      <c r="AY230" s="54">
        <v>0</v>
      </c>
      <c r="AZ230" s="54">
        <v>0</v>
      </c>
      <c r="BA230" s="54">
        <v>0</v>
      </c>
      <c r="BB230" s="54">
        <v>0</v>
      </c>
      <c r="BC230" s="54">
        <v>0</v>
      </c>
      <c r="BD230" s="54">
        <v>0</v>
      </c>
      <c r="BE230" s="54">
        <v>0</v>
      </c>
      <c r="BF230" s="54">
        <v>0</v>
      </c>
      <c r="BG230" s="54">
        <v>0</v>
      </c>
      <c r="BH230" s="54">
        <v>0</v>
      </c>
      <c r="BI230" s="54">
        <v>0</v>
      </c>
      <c r="BJ230" s="54">
        <v>0</v>
      </c>
      <c r="BK230" s="54">
        <v>0</v>
      </c>
      <c r="BL230" s="50" t="str">
        <f>'[1]4'!CL224</f>
        <v>уточнение и актуализация технических заданий на проектирование, изменение ставки НДС</v>
      </c>
    </row>
    <row r="231" spans="1:64" s="57" customFormat="1" ht="31.5">
      <c r="A231" s="52" t="s">
        <v>280</v>
      </c>
      <c r="B231" s="53" t="str">
        <f>'[1]4'!B225</f>
        <v>ПИР. Реконструкция эдектроснабжения СНТ "Дубрава" мкр.Ахуны, г. Пенза (1,2 этап)</v>
      </c>
      <c r="C231" s="53" t="str">
        <f>'[1]4'!C225</f>
        <v>Q_ПИР.2026.12</v>
      </c>
      <c r="D231" s="49">
        <v>0</v>
      </c>
      <c r="E231" s="54">
        <v>0</v>
      </c>
      <c r="F231" s="54">
        <v>0</v>
      </c>
      <c r="G231" s="54">
        <v>0</v>
      </c>
      <c r="H231" s="54">
        <v>0</v>
      </c>
      <c r="I231" s="54">
        <v>0</v>
      </c>
      <c r="J231" s="49">
        <v>0</v>
      </c>
      <c r="K231" s="54">
        <v>0</v>
      </c>
      <c r="L231" s="54">
        <v>0</v>
      </c>
      <c r="M231" s="54">
        <v>0</v>
      </c>
      <c r="N231" s="54">
        <v>0</v>
      </c>
      <c r="O231" s="54">
        <v>0</v>
      </c>
      <c r="P231" s="54" t="s">
        <v>157</v>
      </c>
      <c r="Q231" s="54">
        <v>0</v>
      </c>
      <c r="R231" s="54">
        <v>0</v>
      </c>
      <c r="S231" s="54">
        <v>0</v>
      </c>
      <c r="T231" s="54">
        <v>0</v>
      </c>
      <c r="U231" s="54">
        <v>0</v>
      </c>
      <c r="V231" s="54" t="s">
        <v>157</v>
      </c>
      <c r="W231" s="54">
        <f>'[1]5. 2026 г.'!AH175</f>
        <v>0</v>
      </c>
      <c r="X231" s="54">
        <f>'[1]5. 2026 г.'!AI175</f>
        <v>0</v>
      </c>
      <c r="Y231" s="54">
        <f>'[1]5. 2026 г.'!AJ175</f>
        <v>0</v>
      </c>
      <c r="Z231" s="54">
        <f>'[1]5. 2026 г.'!AK175</f>
        <v>0</v>
      </c>
      <c r="AA231" s="54">
        <f>'[1]5. 2026 г.'!AL175</f>
        <v>0</v>
      </c>
      <c r="AB231" s="54">
        <v>0</v>
      </c>
      <c r="AC231" s="54">
        <v>0</v>
      </c>
      <c r="AD231" s="54">
        <v>0</v>
      </c>
      <c r="AE231" s="54">
        <v>0</v>
      </c>
      <c r="AF231" s="54">
        <v>0</v>
      </c>
      <c r="AG231" s="54">
        <v>0</v>
      </c>
      <c r="AH231" s="54">
        <v>0</v>
      </c>
      <c r="AI231" s="54">
        <v>0</v>
      </c>
      <c r="AJ231" s="54">
        <v>0</v>
      </c>
      <c r="AK231" s="54">
        <v>0</v>
      </c>
      <c r="AL231" s="54">
        <v>0</v>
      </c>
      <c r="AM231" s="54">
        <v>0</v>
      </c>
      <c r="AN231" s="54">
        <v>0</v>
      </c>
      <c r="AO231" s="54">
        <v>0</v>
      </c>
      <c r="AP231" s="54">
        <v>0</v>
      </c>
      <c r="AQ231" s="54">
        <v>0</v>
      </c>
      <c r="AR231" s="54">
        <v>0</v>
      </c>
      <c r="AS231" s="54">
        <v>0</v>
      </c>
      <c r="AT231" s="54">
        <v>0</v>
      </c>
      <c r="AU231" s="54">
        <v>0</v>
      </c>
      <c r="AV231" s="54">
        <v>0</v>
      </c>
      <c r="AW231" s="54">
        <v>0</v>
      </c>
      <c r="AX231" s="54">
        <v>0</v>
      </c>
      <c r="AY231" s="54">
        <v>0</v>
      </c>
      <c r="AZ231" s="54">
        <v>0</v>
      </c>
      <c r="BA231" s="54">
        <v>0</v>
      </c>
      <c r="BB231" s="54">
        <v>0</v>
      </c>
      <c r="BC231" s="54">
        <v>0</v>
      </c>
      <c r="BD231" s="54">
        <v>0</v>
      </c>
      <c r="BE231" s="54">
        <v>0</v>
      </c>
      <c r="BF231" s="54">
        <v>0</v>
      </c>
      <c r="BG231" s="54">
        <v>0</v>
      </c>
      <c r="BH231" s="54">
        <v>0</v>
      </c>
      <c r="BI231" s="54">
        <v>0</v>
      </c>
      <c r="BJ231" s="54">
        <v>0</v>
      </c>
      <c r="BK231" s="54">
        <v>0</v>
      </c>
      <c r="BL231" s="50">
        <f>'[1]4'!CL225</f>
        <v>0</v>
      </c>
    </row>
    <row r="232" spans="1:64" s="58" customFormat="1" ht="66.75" customHeight="1">
      <c r="A232" s="52" t="s">
        <v>281</v>
      </c>
      <c r="B232" s="53" t="str">
        <f>'[1]4'!B226</f>
        <v>ПИР на проектирование модернизации РП-11 РУ-10кВ в части установки комплекса дуговой защиты</v>
      </c>
      <c r="C232" s="53" t="str">
        <f>'[1]4'!C226</f>
        <v>R_ПИР.2027.02</v>
      </c>
      <c r="D232" s="49">
        <v>0</v>
      </c>
      <c r="E232" s="54">
        <v>0</v>
      </c>
      <c r="F232" s="54">
        <v>0</v>
      </c>
      <c r="G232" s="54">
        <v>0</v>
      </c>
      <c r="H232" s="54">
        <v>0</v>
      </c>
      <c r="I232" s="54">
        <v>0</v>
      </c>
      <c r="J232" s="49">
        <v>0</v>
      </c>
      <c r="K232" s="54">
        <v>0</v>
      </c>
      <c r="L232" s="54">
        <v>0</v>
      </c>
      <c r="M232" s="54">
        <v>0</v>
      </c>
      <c r="N232" s="54">
        <v>0</v>
      </c>
      <c r="O232" s="54">
        <v>0</v>
      </c>
      <c r="P232" s="54">
        <v>0</v>
      </c>
      <c r="Q232" s="54">
        <v>0</v>
      </c>
      <c r="R232" s="54">
        <v>0</v>
      </c>
      <c r="S232" s="54">
        <v>0</v>
      </c>
      <c r="T232" s="54">
        <v>0</v>
      </c>
      <c r="U232" s="54">
        <v>0</v>
      </c>
      <c r="V232" s="54">
        <v>0</v>
      </c>
      <c r="W232" s="54">
        <v>0</v>
      </c>
      <c r="X232" s="54">
        <v>0</v>
      </c>
      <c r="Y232" s="54">
        <v>0</v>
      </c>
      <c r="Z232" s="54">
        <v>0</v>
      </c>
      <c r="AA232" s="54">
        <v>0</v>
      </c>
      <c r="AB232" s="54" t="s">
        <v>144</v>
      </c>
      <c r="AC232" s="54">
        <v>0</v>
      </c>
      <c r="AD232" s="54">
        <v>0</v>
      </c>
      <c r="AE232" s="54">
        <v>0</v>
      </c>
      <c r="AF232" s="54">
        <v>0</v>
      </c>
      <c r="AG232" s="54">
        <v>0</v>
      </c>
      <c r="AH232" s="54" t="s">
        <v>144</v>
      </c>
      <c r="AI232" s="54">
        <f>'[1]5. 2027 г.'!T155</f>
        <v>0</v>
      </c>
      <c r="AJ232" s="54">
        <f>'[1]5. 2027 г.'!U155</f>
        <v>0</v>
      </c>
      <c r="AK232" s="54">
        <f>'[1]5. 2027 г.'!V155</f>
        <v>0</v>
      </c>
      <c r="AL232" s="54">
        <f>'[1]5. 2027 г.'!W155</f>
        <v>0</v>
      </c>
      <c r="AM232" s="54">
        <f>'[1]5. 2027 г.'!X155</f>
        <v>0</v>
      </c>
      <c r="AN232" s="54">
        <v>0</v>
      </c>
      <c r="AO232" s="54">
        <v>0</v>
      </c>
      <c r="AP232" s="54">
        <v>0</v>
      </c>
      <c r="AQ232" s="54">
        <v>0</v>
      </c>
      <c r="AR232" s="54">
        <v>0</v>
      </c>
      <c r="AS232" s="54">
        <v>0</v>
      </c>
      <c r="AT232" s="54">
        <v>0</v>
      </c>
      <c r="AU232" s="54">
        <v>0</v>
      </c>
      <c r="AV232" s="54">
        <v>0</v>
      </c>
      <c r="AW232" s="54">
        <v>0</v>
      </c>
      <c r="AX232" s="54">
        <v>0</v>
      </c>
      <c r="AY232" s="54">
        <v>0</v>
      </c>
      <c r="AZ232" s="54">
        <v>0</v>
      </c>
      <c r="BA232" s="54">
        <v>0</v>
      </c>
      <c r="BB232" s="54">
        <v>0</v>
      </c>
      <c r="BC232" s="54">
        <v>0</v>
      </c>
      <c r="BD232" s="54">
        <v>0</v>
      </c>
      <c r="BE232" s="54">
        <v>0</v>
      </c>
      <c r="BF232" s="54">
        <v>0</v>
      </c>
      <c r="BG232" s="54">
        <v>0</v>
      </c>
      <c r="BH232" s="54">
        <v>0</v>
      </c>
      <c r="BI232" s="54">
        <v>0</v>
      </c>
      <c r="BJ232" s="54">
        <v>0</v>
      </c>
      <c r="BK232" s="54">
        <v>0</v>
      </c>
      <c r="BL232" s="50" t="str">
        <f>'[1]4'!CL226</f>
        <v>изменение сметной стоимости без  перерасчета смет, изменение ставки НДС</v>
      </c>
    </row>
    <row r="233" spans="1:64" s="58" customFormat="1" ht="66.75" customHeight="1">
      <c r="A233" s="52" t="s">
        <v>282</v>
      </c>
      <c r="B233" s="53" t="str">
        <f>'[1]4'!B227</f>
        <v>ПИР на проектирование модернизации РП-12 РУ-10кВ в части установки комплекса дуговой защиты</v>
      </c>
      <c r="C233" s="53" t="str">
        <f>'[1]4'!C227</f>
        <v>R_ПИР.2027.03</v>
      </c>
      <c r="D233" s="49">
        <v>0</v>
      </c>
      <c r="E233" s="54">
        <v>0</v>
      </c>
      <c r="F233" s="54">
        <v>0</v>
      </c>
      <c r="G233" s="54">
        <v>0</v>
      </c>
      <c r="H233" s="54">
        <v>0</v>
      </c>
      <c r="I233" s="54">
        <v>0</v>
      </c>
      <c r="J233" s="49">
        <v>0</v>
      </c>
      <c r="K233" s="54">
        <v>0</v>
      </c>
      <c r="L233" s="54">
        <v>0</v>
      </c>
      <c r="M233" s="54">
        <v>0</v>
      </c>
      <c r="N233" s="54">
        <v>0</v>
      </c>
      <c r="O233" s="54">
        <v>0</v>
      </c>
      <c r="P233" s="54">
        <v>0</v>
      </c>
      <c r="Q233" s="54">
        <v>0</v>
      </c>
      <c r="R233" s="54">
        <v>0</v>
      </c>
      <c r="S233" s="54">
        <v>0</v>
      </c>
      <c r="T233" s="54">
        <v>0</v>
      </c>
      <c r="U233" s="54">
        <v>0</v>
      </c>
      <c r="V233" s="54">
        <v>0</v>
      </c>
      <c r="W233" s="54">
        <v>0</v>
      </c>
      <c r="X233" s="54">
        <v>0</v>
      </c>
      <c r="Y233" s="54">
        <v>0</v>
      </c>
      <c r="Z233" s="54">
        <v>0</v>
      </c>
      <c r="AA233" s="54">
        <v>0</v>
      </c>
      <c r="AB233" s="54" t="s">
        <v>144</v>
      </c>
      <c r="AC233" s="54">
        <v>0</v>
      </c>
      <c r="AD233" s="54">
        <v>0</v>
      </c>
      <c r="AE233" s="54">
        <v>0</v>
      </c>
      <c r="AF233" s="54">
        <v>0</v>
      </c>
      <c r="AG233" s="54">
        <v>0</v>
      </c>
      <c r="AH233" s="54" t="s">
        <v>144</v>
      </c>
      <c r="AI233" s="54">
        <f>'[1]5. 2027 г.'!T156</f>
        <v>0</v>
      </c>
      <c r="AJ233" s="54">
        <f>'[1]5. 2027 г.'!U156</f>
        <v>0</v>
      </c>
      <c r="AK233" s="54">
        <f>'[1]5. 2027 г.'!V156</f>
        <v>0</v>
      </c>
      <c r="AL233" s="54">
        <f>'[1]5. 2027 г.'!W156</f>
        <v>0</v>
      </c>
      <c r="AM233" s="54">
        <f>'[1]5. 2027 г.'!X156</f>
        <v>0</v>
      </c>
      <c r="AN233" s="54">
        <v>0</v>
      </c>
      <c r="AO233" s="54">
        <v>0</v>
      </c>
      <c r="AP233" s="54">
        <v>0</v>
      </c>
      <c r="AQ233" s="54">
        <v>0</v>
      </c>
      <c r="AR233" s="54">
        <v>0</v>
      </c>
      <c r="AS233" s="54">
        <v>0</v>
      </c>
      <c r="AT233" s="54">
        <v>0</v>
      </c>
      <c r="AU233" s="54">
        <v>0</v>
      </c>
      <c r="AV233" s="54">
        <v>0</v>
      </c>
      <c r="AW233" s="54">
        <v>0</v>
      </c>
      <c r="AX233" s="54">
        <v>0</v>
      </c>
      <c r="AY233" s="54">
        <v>0</v>
      </c>
      <c r="AZ233" s="54">
        <v>0</v>
      </c>
      <c r="BA233" s="54">
        <v>0</v>
      </c>
      <c r="BB233" s="54">
        <v>0</v>
      </c>
      <c r="BC233" s="54">
        <v>0</v>
      </c>
      <c r="BD233" s="54">
        <v>0</v>
      </c>
      <c r="BE233" s="54">
        <v>0</v>
      </c>
      <c r="BF233" s="54">
        <v>0</v>
      </c>
      <c r="BG233" s="54">
        <v>0</v>
      </c>
      <c r="BH233" s="54">
        <v>0</v>
      </c>
      <c r="BI233" s="54">
        <v>0</v>
      </c>
      <c r="BJ233" s="54">
        <v>0</v>
      </c>
      <c r="BK233" s="54">
        <v>0</v>
      </c>
      <c r="BL233" s="50" t="str">
        <f>'[1]4'!CL227</f>
        <v>изменение сметной стоимости без  перерасчета смет, изменение ставки НДС</v>
      </c>
    </row>
    <row r="234" spans="1:64" s="58" customFormat="1" ht="74.25" customHeight="1">
      <c r="A234" s="52" t="s">
        <v>283</v>
      </c>
      <c r="B234" s="53" t="str">
        <f>'[1]4'!B228</f>
        <v>ПИР на проектирование модернизации РП-17 РУ-10кВ в части установки комплекса дуговой защиты</v>
      </c>
      <c r="C234" s="53" t="str">
        <f>'[1]4'!C228</f>
        <v>R_ПИР.2027.04</v>
      </c>
      <c r="D234" s="49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49">
        <v>0</v>
      </c>
      <c r="K234" s="54">
        <v>0</v>
      </c>
      <c r="L234" s="54">
        <v>0</v>
      </c>
      <c r="M234" s="54">
        <v>0</v>
      </c>
      <c r="N234" s="54">
        <v>0</v>
      </c>
      <c r="O234" s="54">
        <v>0</v>
      </c>
      <c r="P234" s="54">
        <v>0</v>
      </c>
      <c r="Q234" s="54">
        <v>0</v>
      </c>
      <c r="R234" s="54">
        <v>0</v>
      </c>
      <c r="S234" s="54">
        <v>0</v>
      </c>
      <c r="T234" s="54">
        <v>0</v>
      </c>
      <c r="U234" s="54">
        <v>0</v>
      </c>
      <c r="V234" s="54">
        <v>0</v>
      </c>
      <c r="W234" s="54">
        <v>0</v>
      </c>
      <c r="X234" s="54">
        <v>0</v>
      </c>
      <c r="Y234" s="54">
        <v>0</v>
      </c>
      <c r="Z234" s="54">
        <v>0</v>
      </c>
      <c r="AA234" s="54">
        <v>0</v>
      </c>
      <c r="AB234" s="54" t="s">
        <v>144</v>
      </c>
      <c r="AC234" s="54">
        <v>0</v>
      </c>
      <c r="AD234" s="54">
        <v>0</v>
      </c>
      <c r="AE234" s="54">
        <v>0</v>
      </c>
      <c r="AF234" s="54">
        <v>0</v>
      </c>
      <c r="AG234" s="54">
        <v>0</v>
      </c>
      <c r="AH234" s="54" t="s">
        <v>144</v>
      </c>
      <c r="AI234" s="54">
        <f>'[1]5. 2027 г.'!T157</f>
        <v>0</v>
      </c>
      <c r="AJ234" s="54">
        <f>'[1]5. 2027 г.'!U157</f>
        <v>0</v>
      </c>
      <c r="AK234" s="54">
        <f>'[1]5. 2027 г.'!V157</f>
        <v>0</v>
      </c>
      <c r="AL234" s="54">
        <f>'[1]5. 2027 г.'!W157</f>
        <v>0</v>
      </c>
      <c r="AM234" s="54">
        <f>'[1]5. 2027 г.'!X157</f>
        <v>0</v>
      </c>
      <c r="AN234" s="54">
        <v>0</v>
      </c>
      <c r="AO234" s="54">
        <v>0</v>
      </c>
      <c r="AP234" s="54">
        <v>0</v>
      </c>
      <c r="AQ234" s="54">
        <v>0</v>
      </c>
      <c r="AR234" s="54">
        <v>0</v>
      </c>
      <c r="AS234" s="54">
        <v>0</v>
      </c>
      <c r="AT234" s="54">
        <v>0</v>
      </c>
      <c r="AU234" s="54">
        <v>0</v>
      </c>
      <c r="AV234" s="54">
        <v>0</v>
      </c>
      <c r="AW234" s="54">
        <v>0</v>
      </c>
      <c r="AX234" s="54">
        <v>0</v>
      </c>
      <c r="AY234" s="54">
        <v>0</v>
      </c>
      <c r="AZ234" s="54">
        <v>0</v>
      </c>
      <c r="BA234" s="54">
        <v>0</v>
      </c>
      <c r="BB234" s="54">
        <v>0</v>
      </c>
      <c r="BC234" s="54">
        <v>0</v>
      </c>
      <c r="BD234" s="54">
        <v>0</v>
      </c>
      <c r="BE234" s="54">
        <v>0</v>
      </c>
      <c r="BF234" s="54">
        <v>0</v>
      </c>
      <c r="BG234" s="54">
        <v>0</v>
      </c>
      <c r="BH234" s="54">
        <v>0</v>
      </c>
      <c r="BI234" s="54">
        <v>0</v>
      </c>
      <c r="BJ234" s="54">
        <v>0</v>
      </c>
      <c r="BK234" s="54">
        <v>0</v>
      </c>
      <c r="BL234" s="50" t="str">
        <f>'[1]4'!CL228</f>
        <v>изменение сметной стоимости без  перерасчета смет, изменение ставки НДС</v>
      </c>
    </row>
    <row r="235" spans="1:64" s="58" customFormat="1" ht="108" customHeight="1">
      <c r="A235" s="52" t="s">
        <v>284</v>
      </c>
      <c r="B235" s="53" t="str">
        <f>'[1]4'!B229</f>
        <v>ПИР на проектирование модернизации РП-25 РУ-10кВ в части установки комплекса дуговой защиты</v>
      </c>
      <c r="C235" s="53" t="str">
        <f>'[1]4'!C229</f>
        <v>R_ПИР.2027.05</v>
      </c>
      <c r="D235" s="49">
        <v>0</v>
      </c>
      <c r="E235" s="54">
        <v>0</v>
      </c>
      <c r="F235" s="54">
        <v>0</v>
      </c>
      <c r="G235" s="54">
        <v>0</v>
      </c>
      <c r="H235" s="54">
        <v>0</v>
      </c>
      <c r="I235" s="54">
        <v>0</v>
      </c>
      <c r="J235" s="49">
        <v>0</v>
      </c>
      <c r="K235" s="54">
        <v>0</v>
      </c>
      <c r="L235" s="54">
        <v>0</v>
      </c>
      <c r="M235" s="54">
        <v>0</v>
      </c>
      <c r="N235" s="54">
        <v>0</v>
      </c>
      <c r="O235" s="54">
        <v>0</v>
      </c>
      <c r="P235" s="54">
        <v>0</v>
      </c>
      <c r="Q235" s="54">
        <v>0</v>
      </c>
      <c r="R235" s="54">
        <v>0</v>
      </c>
      <c r="S235" s="54">
        <v>0</v>
      </c>
      <c r="T235" s="54">
        <v>0</v>
      </c>
      <c r="U235" s="54">
        <v>0</v>
      </c>
      <c r="V235" s="54">
        <v>0</v>
      </c>
      <c r="W235" s="54">
        <v>0</v>
      </c>
      <c r="X235" s="54">
        <v>0</v>
      </c>
      <c r="Y235" s="54">
        <v>0</v>
      </c>
      <c r="Z235" s="54">
        <v>0</v>
      </c>
      <c r="AA235" s="54">
        <v>0</v>
      </c>
      <c r="AB235" s="54" t="s">
        <v>144</v>
      </c>
      <c r="AC235" s="54">
        <v>0</v>
      </c>
      <c r="AD235" s="54">
        <v>0</v>
      </c>
      <c r="AE235" s="54">
        <v>0</v>
      </c>
      <c r="AF235" s="54">
        <v>0</v>
      </c>
      <c r="AG235" s="54">
        <v>0</v>
      </c>
      <c r="AH235" s="54" t="s">
        <v>144</v>
      </c>
      <c r="AI235" s="54">
        <f>'[1]5. 2027 г.'!T158</f>
        <v>0</v>
      </c>
      <c r="AJ235" s="54">
        <f>'[1]5. 2027 г.'!U158</f>
        <v>0</v>
      </c>
      <c r="AK235" s="54">
        <f>'[1]5. 2027 г.'!V158</f>
        <v>0</v>
      </c>
      <c r="AL235" s="54">
        <f>'[1]5. 2027 г.'!W158</f>
        <v>0</v>
      </c>
      <c r="AM235" s="54">
        <f>'[1]5. 2027 г.'!X158</f>
        <v>0</v>
      </c>
      <c r="AN235" s="54">
        <v>0</v>
      </c>
      <c r="AO235" s="54">
        <v>0</v>
      </c>
      <c r="AP235" s="54">
        <v>0</v>
      </c>
      <c r="AQ235" s="54">
        <v>0</v>
      </c>
      <c r="AR235" s="54">
        <v>0</v>
      </c>
      <c r="AS235" s="54">
        <v>0</v>
      </c>
      <c r="AT235" s="54">
        <v>0</v>
      </c>
      <c r="AU235" s="54">
        <v>0</v>
      </c>
      <c r="AV235" s="54">
        <v>0</v>
      </c>
      <c r="AW235" s="54">
        <v>0</v>
      </c>
      <c r="AX235" s="54">
        <v>0</v>
      </c>
      <c r="AY235" s="54">
        <v>0</v>
      </c>
      <c r="AZ235" s="54">
        <v>0</v>
      </c>
      <c r="BA235" s="54">
        <v>0</v>
      </c>
      <c r="BB235" s="54">
        <v>0</v>
      </c>
      <c r="BC235" s="54">
        <v>0</v>
      </c>
      <c r="BD235" s="54">
        <v>0</v>
      </c>
      <c r="BE235" s="54">
        <v>0</v>
      </c>
      <c r="BF235" s="54">
        <v>0</v>
      </c>
      <c r="BG235" s="54">
        <v>0</v>
      </c>
      <c r="BH235" s="54">
        <v>0</v>
      </c>
      <c r="BI235" s="54">
        <v>0</v>
      </c>
      <c r="BJ235" s="54">
        <v>0</v>
      </c>
      <c r="BK235" s="54">
        <v>0</v>
      </c>
      <c r="BL235" s="50" t="str">
        <f>'[1]4'!CL229</f>
        <v>изменение сметной стоимости без  перерасчета смет, изменение ставки НДС</v>
      </c>
    </row>
    <row r="236" spans="1:64" s="58" customFormat="1" ht="51">
      <c r="A236" s="52" t="s">
        <v>285</v>
      </c>
      <c r="B236" s="53" t="str">
        <f>'[1]4'!B230</f>
        <v>ПИР. АСУ ТП АО «Пензенская горэлектросеть"</v>
      </c>
      <c r="C236" s="53" t="str">
        <f>'[1]4'!C230</f>
        <v>R_ПИР.2027.06</v>
      </c>
      <c r="D236" s="49">
        <v>0</v>
      </c>
      <c r="E236" s="54">
        <v>0</v>
      </c>
      <c r="F236" s="54">
        <v>0</v>
      </c>
      <c r="G236" s="54">
        <v>0</v>
      </c>
      <c r="H236" s="54">
        <v>0</v>
      </c>
      <c r="I236" s="54">
        <v>0</v>
      </c>
      <c r="J236" s="49">
        <v>0</v>
      </c>
      <c r="K236" s="54">
        <v>0</v>
      </c>
      <c r="L236" s="54">
        <v>0</v>
      </c>
      <c r="M236" s="54">
        <v>0</v>
      </c>
      <c r="N236" s="54">
        <v>0</v>
      </c>
      <c r="O236" s="54">
        <v>0</v>
      </c>
      <c r="P236" s="54">
        <v>0</v>
      </c>
      <c r="Q236" s="54">
        <v>0</v>
      </c>
      <c r="R236" s="54">
        <v>0</v>
      </c>
      <c r="S236" s="54">
        <v>0</v>
      </c>
      <c r="T236" s="54">
        <v>0</v>
      </c>
      <c r="U236" s="54">
        <v>0</v>
      </c>
      <c r="V236" s="54">
        <v>0</v>
      </c>
      <c r="W236" s="54">
        <v>0</v>
      </c>
      <c r="X236" s="54">
        <v>0</v>
      </c>
      <c r="Y236" s="54">
        <v>0</v>
      </c>
      <c r="Z236" s="54">
        <v>0</v>
      </c>
      <c r="AA236" s="54">
        <v>0</v>
      </c>
      <c r="AB236" s="54" t="s">
        <v>110</v>
      </c>
      <c r="AC236" s="54">
        <v>0</v>
      </c>
      <c r="AD236" s="54">
        <v>0</v>
      </c>
      <c r="AE236" s="54">
        <v>0</v>
      </c>
      <c r="AF236" s="54">
        <v>0</v>
      </c>
      <c r="AG236" s="54">
        <v>0</v>
      </c>
      <c r="AH236" s="54" t="s">
        <v>110</v>
      </c>
      <c r="AI236" s="54">
        <f>'[1]5. 2027 г.'!AA159</f>
        <v>0</v>
      </c>
      <c r="AJ236" s="54">
        <f>'[1]5. 2027 г.'!AB159</f>
        <v>0</v>
      </c>
      <c r="AK236" s="54">
        <f>'[1]5. 2027 г.'!AC159</f>
        <v>0</v>
      </c>
      <c r="AL236" s="54">
        <f>'[1]5. 2027 г.'!AD159</f>
        <v>0</v>
      </c>
      <c r="AM236" s="54">
        <f>'[1]5. 2027 г.'!AE159</f>
        <v>0</v>
      </c>
      <c r="AN236" s="54">
        <v>0</v>
      </c>
      <c r="AO236" s="54">
        <v>0</v>
      </c>
      <c r="AP236" s="54">
        <v>0</v>
      </c>
      <c r="AQ236" s="54">
        <v>0</v>
      </c>
      <c r="AR236" s="54">
        <v>0</v>
      </c>
      <c r="AS236" s="54">
        <v>0</v>
      </c>
      <c r="AT236" s="54">
        <v>0</v>
      </c>
      <c r="AU236" s="54">
        <v>0</v>
      </c>
      <c r="AV236" s="54">
        <v>0</v>
      </c>
      <c r="AW236" s="54">
        <v>0</v>
      </c>
      <c r="AX236" s="54">
        <v>0</v>
      </c>
      <c r="AY236" s="54">
        <v>0</v>
      </c>
      <c r="AZ236" s="54">
        <v>0</v>
      </c>
      <c r="BA236" s="54">
        <v>0</v>
      </c>
      <c r="BB236" s="54">
        <v>0</v>
      </c>
      <c r="BC236" s="54">
        <v>0</v>
      </c>
      <c r="BD236" s="54">
        <v>0</v>
      </c>
      <c r="BE236" s="54">
        <v>0</v>
      </c>
      <c r="BF236" s="54">
        <v>0</v>
      </c>
      <c r="BG236" s="54">
        <v>0</v>
      </c>
      <c r="BH236" s="54">
        <v>0</v>
      </c>
      <c r="BI236" s="54">
        <v>0</v>
      </c>
      <c r="BJ236" s="54">
        <v>0</v>
      </c>
      <c r="BK236" s="54">
        <v>0</v>
      </c>
      <c r="BL236" s="50" t="str">
        <f>'[1]4'!CL230</f>
        <v>изменение сметной стоимости без  перерасчета смет, изменение ставки НДС</v>
      </c>
    </row>
    <row r="237" spans="1:64" s="58" customFormat="1" ht="51">
      <c r="A237" s="52" t="s">
        <v>286</v>
      </c>
      <c r="B237" s="53" t="str">
        <f>'[1]4'!B231</f>
        <v>ПИР. Реконструкция линейного объекта 2КЛ-10 кВ РП-25 - ТП-797 по проспекту Строителей, г. Пенза</v>
      </c>
      <c r="C237" s="53" t="str">
        <f>'[1]4'!C231</f>
        <v>R_ПИР.2027.07</v>
      </c>
      <c r="D237" s="49">
        <v>0</v>
      </c>
      <c r="E237" s="54">
        <v>0</v>
      </c>
      <c r="F237" s="54">
        <v>0</v>
      </c>
      <c r="G237" s="54">
        <v>0</v>
      </c>
      <c r="H237" s="54">
        <v>0</v>
      </c>
      <c r="I237" s="54">
        <v>0</v>
      </c>
      <c r="J237" s="49">
        <v>0</v>
      </c>
      <c r="K237" s="54">
        <v>0</v>
      </c>
      <c r="L237" s="54">
        <v>0</v>
      </c>
      <c r="M237" s="54">
        <v>0</v>
      </c>
      <c r="N237" s="54">
        <v>0</v>
      </c>
      <c r="O237" s="54">
        <v>0</v>
      </c>
      <c r="P237" s="54">
        <v>0</v>
      </c>
      <c r="Q237" s="54">
        <v>0</v>
      </c>
      <c r="R237" s="54">
        <v>0</v>
      </c>
      <c r="S237" s="54">
        <v>0</v>
      </c>
      <c r="T237" s="54">
        <v>0</v>
      </c>
      <c r="U237" s="54">
        <v>0</v>
      </c>
      <c r="V237" s="54">
        <v>0</v>
      </c>
      <c r="W237" s="54">
        <v>0</v>
      </c>
      <c r="X237" s="54">
        <v>0</v>
      </c>
      <c r="Y237" s="54">
        <v>0</v>
      </c>
      <c r="Z237" s="54">
        <v>0</v>
      </c>
      <c r="AA237" s="54">
        <v>0</v>
      </c>
      <c r="AB237" s="54" t="s">
        <v>157</v>
      </c>
      <c r="AC237" s="54">
        <v>0</v>
      </c>
      <c r="AD237" s="54">
        <v>0</v>
      </c>
      <c r="AE237" s="54">
        <v>0</v>
      </c>
      <c r="AF237" s="54">
        <v>0</v>
      </c>
      <c r="AG237" s="54">
        <v>0</v>
      </c>
      <c r="AH237" s="54" t="s">
        <v>157</v>
      </c>
      <c r="AI237" s="54">
        <f>'[1]5. 2027 г.'!AA160</f>
        <v>0</v>
      </c>
      <c r="AJ237" s="54">
        <f>'[1]5. 2027 г.'!AB160</f>
        <v>0</v>
      </c>
      <c r="AK237" s="54">
        <f>'[1]5. 2027 г.'!AC160</f>
        <v>0</v>
      </c>
      <c r="AL237" s="54">
        <f>'[1]5. 2027 г.'!AD160</f>
        <v>0</v>
      </c>
      <c r="AM237" s="54">
        <f>'[1]5. 2027 г.'!AE160</f>
        <v>0</v>
      </c>
      <c r="AN237" s="54">
        <v>0</v>
      </c>
      <c r="AO237" s="54">
        <v>0</v>
      </c>
      <c r="AP237" s="54">
        <v>0</v>
      </c>
      <c r="AQ237" s="54">
        <v>0</v>
      </c>
      <c r="AR237" s="54">
        <v>0</v>
      </c>
      <c r="AS237" s="54">
        <v>0</v>
      </c>
      <c r="AT237" s="54">
        <v>0</v>
      </c>
      <c r="AU237" s="54">
        <v>0</v>
      </c>
      <c r="AV237" s="54">
        <v>0</v>
      </c>
      <c r="AW237" s="54">
        <v>0</v>
      </c>
      <c r="AX237" s="54">
        <v>0</v>
      </c>
      <c r="AY237" s="54">
        <v>0</v>
      </c>
      <c r="AZ237" s="54">
        <v>0</v>
      </c>
      <c r="BA237" s="54">
        <v>0</v>
      </c>
      <c r="BB237" s="54">
        <v>0</v>
      </c>
      <c r="BC237" s="54">
        <v>0</v>
      </c>
      <c r="BD237" s="54">
        <v>0</v>
      </c>
      <c r="BE237" s="54">
        <v>0</v>
      </c>
      <c r="BF237" s="54">
        <v>0</v>
      </c>
      <c r="BG237" s="54">
        <v>0</v>
      </c>
      <c r="BH237" s="54">
        <v>0</v>
      </c>
      <c r="BI237" s="54">
        <v>0</v>
      </c>
      <c r="BJ237" s="54">
        <v>0</v>
      </c>
      <c r="BK237" s="54">
        <v>0</v>
      </c>
      <c r="BL237" s="50" t="str">
        <f>'[1]4'!CL231</f>
        <v>изменение сметной стоимости без  перерасчета смет, изменение ставки НДС</v>
      </c>
    </row>
    <row r="238" spans="1:64" s="58" customFormat="1" ht="51">
      <c r="A238" s="52" t="s">
        <v>287</v>
      </c>
      <c r="B238" s="53" t="str">
        <f>'[1]4'!B232</f>
        <v>ПИР. Реконструкция линейного объекта 2КЛ-10 кВ РП-2002 – ТП-2346  по ул. Герцена, г. Пенза</v>
      </c>
      <c r="C238" s="53" t="str">
        <f>'[1]4'!C232</f>
        <v>R_ПИР.2027.08</v>
      </c>
      <c r="D238" s="49">
        <v>0</v>
      </c>
      <c r="E238" s="54">
        <v>0</v>
      </c>
      <c r="F238" s="54">
        <v>0</v>
      </c>
      <c r="G238" s="54">
        <v>0</v>
      </c>
      <c r="H238" s="54">
        <v>0</v>
      </c>
      <c r="I238" s="54">
        <v>0</v>
      </c>
      <c r="J238" s="49">
        <v>0</v>
      </c>
      <c r="K238" s="54">
        <v>0</v>
      </c>
      <c r="L238" s="54">
        <v>0</v>
      </c>
      <c r="M238" s="54">
        <v>0</v>
      </c>
      <c r="N238" s="54">
        <v>0</v>
      </c>
      <c r="O238" s="54">
        <v>0</v>
      </c>
      <c r="P238" s="54">
        <v>0</v>
      </c>
      <c r="Q238" s="54">
        <v>0</v>
      </c>
      <c r="R238" s="54">
        <v>0</v>
      </c>
      <c r="S238" s="54">
        <v>0</v>
      </c>
      <c r="T238" s="54">
        <v>0</v>
      </c>
      <c r="U238" s="54">
        <v>0</v>
      </c>
      <c r="V238" s="54">
        <v>0</v>
      </c>
      <c r="W238" s="54">
        <v>0</v>
      </c>
      <c r="X238" s="54">
        <v>0</v>
      </c>
      <c r="Y238" s="54">
        <v>0</v>
      </c>
      <c r="Z238" s="54">
        <v>0</v>
      </c>
      <c r="AA238" s="54">
        <v>0</v>
      </c>
      <c r="AB238" s="54" t="s">
        <v>157</v>
      </c>
      <c r="AC238" s="54">
        <v>0</v>
      </c>
      <c r="AD238" s="54">
        <v>0</v>
      </c>
      <c r="AE238" s="54">
        <v>0</v>
      </c>
      <c r="AF238" s="54">
        <v>0</v>
      </c>
      <c r="AG238" s="54">
        <v>0</v>
      </c>
      <c r="AH238" s="54" t="s">
        <v>157</v>
      </c>
      <c r="AI238" s="54">
        <f>'[1]5. 2027 г.'!AA161</f>
        <v>0</v>
      </c>
      <c r="AJ238" s="54">
        <f>'[1]5. 2027 г.'!AB161</f>
        <v>0</v>
      </c>
      <c r="AK238" s="54">
        <f>'[1]5. 2027 г.'!AC161</f>
        <v>0</v>
      </c>
      <c r="AL238" s="54">
        <f>'[1]5. 2027 г.'!AD161</f>
        <v>0</v>
      </c>
      <c r="AM238" s="54">
        <f>'[1]5. 2027 г.'!AE161</f>
        <v>0</v>
      </c>
      <c r="AN238" s="54">
        <v>0</v>
      </c>
      <c r="AO238" s="54">
        <v>0</v>
      </c>
      <c r="AP238" s="54">
        <v>0</v>
      </c>
      <c r="AQ238" s="54">
        <v>0</v>
      </c>
      <c r="AR238" s="54">
        <v>0</v>
      </c>
      <c r="AS238" s="54">
        <v>0</v>
      </c>
      <c r="AT238" s="54">
        <v>0</v>
      </c>
      <c r="AU238" s="54">
        <v>0</v>
      </c>
      <c r="AV238" s="54">
        <v>0</v>
      </c>
      <c r="AW238" s="54">
        <v>0</v>
      </c>
      <c r="AX238" s="54">
        <v>0</v>
      </c>
      <c r="AY238" s="54">
        <v>0</v>
      </c>
      <c r="AZ238" s="54">
        <v>0</v>
      </c>
      <c r="BA238" s="54">
        <v>0</v>
      </c>
      <c r="BB238" s="54">
        <v>0</v>
      </c>
      <c r="BC238" s="54">
        <v>0</v>
      </c>
      <c r="BD238" s="54">
        <v>0</v>
      </c>
      <c r="BE238" s="54">
        <v>0</v>
      </c>
      <c r="BF238" s="54">
        <v>0</v>
      </c>
      <c r="BG238" s="54">
        <v>0</v>
      </c>
      <c r="BH238" s="54">
        <v>0</v>
      </c>
      <c r="BI238" s="54">
        <v>0</v>
      </c>
      <c r="BJ238" s="54">
        <v>0</v>
      </c>
      <c r="BK238" s="54">
        <v>0</v>
      </c>
      <c r="BL238" s="50" t="str">
        <f>'[1]4'!CL232</f>
        <v>изменение сметной стоимости без  перерасчета смет, изменение ставки НДС</v>
      </c>
    </row>
    <row r="239" spans="1:64" s="58" customFormat="1" ht="51">
      <c r="A239" s="52" t="s">
        <v>288</v>
      </c>
      <c r="B239" s="53" t="str">
        <f>'[1]4'!B233</f>
        <v>ПИР. Реконструкция линейного объекта 2КЛ-10 кВ ТП-67-Тп-68 в районе ул.Бакунина</v>
      </c>
      <c r="C239" s="53" t="str">
        <f>'[1]4'!C233</f>
        <v>R_ПИР.2027.09</v>
      </c>
      <c r="D239" s="49">
        <v>0</v>
      </c>
      <c r="E239" s="54">
        <v>0</v>
      </c>
      <c r="F239" s="54">
        <v>0</v>
      </c>
      <c r="G239" s="54">
        <v>0</v>
      </c>
      <c r="H239" s="54">
        <v>0</v>
      </c>
      <c r="I239" s="54">
        <v>0</v>
      </c>
      <c r="J239" s="49">
        <v>0</v>
      </c>
      <c r="K239" s="54">
        <v>0</v>
      </c>
      <c r="L239" s="54">
        <v>0</v>
      </c>
      <c r="M239" s="54">
        <v>0</v>
      </c>
      <c r="N239" s="54">
        <v>0</v>
      </c>
      <c r="O239" s="54">
        <v>0</v>
      </c>
      <c r="P239" s="54">
        <v>0</v>
      </c>
      <c r="Q239" s="54">
        <v>0</v>
      </c>
      <c r="R239" s="54">
        <v>0</v>
      </c>
      <c r="S239" s="54">
        <v>0</v>
      </c>
      <c r="T239" s="54">
        <v>0</v>
      </c>
      <c r="U239" s="54">
        <v>0</v>
      </c>
      <c r="V239" s="54">
        <v>0</v>
      </c>
      <c r="W239" s="54">
        <v>0</v>
      </c>
      <c r="X239" s="54">
        <v>0</v>
      </c>
      <c r="Y239" s="54">
        <v>0</v>
      </c>
      <c r="Z239" s="54">
        <v>0</v>
      </c>
      <c r="AA239" s="54">
        <v>0</v>
      </c>
      <c r="AB239" s="54" t="s">
        <v>157</v>
      </c>
      <c r="AC239" s="54">
        <v>0</v>
      </c>
      <c r="AD239" s="54">
        <v>0</v>
      </c>
      <c r="AE239" s="54">
        <v>0</v>
      </c>
      <c r="AF239" s="54">
        <v>0</v>
      </c>
      <c r="AG239" s="54">
        <v>0</v>
      </c>
      <c r="AH239" s="54" t="s">
        <v>157</v>
      </c>
      <c r="AI239" s="54">
        <f>'[1]5. 2027 г.'!AA162</f>
        <v>0</v>
      </c>
      <c r="AJ239" s="54">
        <f>'[1]5. 2027 г.'!AB162</f>
        <v>0</v>
      </c>
      <c r="AK239" s="54">
        <f>'[1]5. 2027 г.'!AC162</f>
        <v>0</v>
      </c>
      <c r="AL239" s="54">
        <f>'[1]5. 2027 г.'!AD162</f>
        <v>0</v>
      </c>
      <c r="AM239" s="54">
        <f>'[1]5. 2027 г.'!AE162</f>
        <v>0</v>
      </c>
      <c r="AN239" s="54">
        <v>0</v>
      </c>
      <c r="AO239" s="54">
        <v>0</v>
      </c>
      <c r="AP239" s="54">
        <v>0</v>
      </c>
      <c r="AQ239" s="54">
        <v>0</v>
      </c>
      <c r="AR239" s="54">
        <v>0</v>
      </c>
      <c r="AS239" s="54">
        <v>0</v>
      </c>
      <c r="AT239" s="54">
        <v>0</v>
      </c>
      <c r="AU239" s="54">
        <v>0</v>
      </c>
      <c r="AV239" s="54">
        <v>0</v>
      </c>
      <c r="AW239" s="54">
        <v>0</v>
      </c>
      <c r="AX239" s="54">
        <v>0</v>
      </c>
      <c r="AY239" s="54">
        <v>0</v>
      </c>
      <c r="AZ239" s="54">
        <v>0</v>
      </c>
      <c r="BA239" s="54">
        <v>0</v>
      </c>
      <c r="BB239" s="54">
        <v>0</v>
      </c>
      <c r="BC239" s="54">
        <v>0</v>
      </c>
      <c r="BD239" s="54">
        <v>0</v>
      </c>
      <c r="BE239" s="54">
        <v>0</v>
      </c>
      <c r="BF239" s="54">
        <v>0</v>
      </c>
      <c r="BG239" s="54">
        <v>0</v>
      </c>
      <c r="BH239" s="54">
        <v>0</v>
      </c>
      <c r="BI239" s="54">
        <v>0</v>
      </c>
      <c r="BJ239" s="54">
        <v>0</v>
      </c>
      <c r="BK239" s="54">
        <v>0</v>
      </c>
      <c r="BL239" s="50" t="str">
        <f>'[1]4'!CL233</f>
        <v>изменение сметной стоимости без  перерасчета смет, изменение ставки НДС</v>
      </c>
    </row>
    <row r="240" spans="1:64" s="51" customFormat="1" ht="51">
      <c r="A240" s="52" t="s">
        <v>289</v>
      </c>
      <c r="B240" s="53" t="str">
        <f>'[1]4'!B234</f>
        <v xml:space="preserve">ПИР. АСУ ТП АО «Пензенская горэлектросеть" </v>
      </c>
      <c r="C240" s="53" t="str">
        <f>'[1]4'!C234</f>
        <v>S_ПИР.2028.01</v>
      </c>
      <c r="D240" s="49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49">
        <v>0</v>
      </c>
      <c r="K240" s="54">
        <v>0</v>
      </c>
      <c r="L240" s="54">
        <v>0</v>
      </c>
      <c r="M240" s="54">
        <v>0</v>
      </c>
      <c r="N240" s="54">
        <v>0</v>
      </c>
      <c r="O240" s="54">
        <v>0</v>
      </c>
      <c r="P240" s="54">
        <v>0</v>
      </c>
      <c r="Q240" s="54">
        <v>0</v>
      </c>
      <c r="R240" s="54">
        <v>0</v>
      </c>
      <c r="S240" s="54">
        <v>0</v>
      </c>
      <c r="T240" s="54">
        <v>0</v>
      </c>
      <c r="U240" s="54">
        <v>0</v>
      </c>
      <c r="V240" s="54">
        <v>0</v>
      </c>
      <c r="W240" s="54">
        <v>0</v>
      </c>
      <c r="X240" s="54">
        <v>0</v>
      </c>
      <c r="Y240" s="54">
        <v>0</v>
      </c>
      <c r="Z240" s="54">
        <v>0</v>
      </c>
      <c r="AA240" s="54">
        <v>0</v>
      </c>
      <c r="AB240" s="54">
        <v>0</v>
      </c>
      <c r="AC240" s="54">
        <v>0</v>
      </c>
      <c r="AD240" s="54">
        <v>0</v>
      </c>
      <c r="AE240" s="54">
        <v>0</v>
      </c>
      <c r="AF240" s="54">
        <v>0</v>
      </c>
      <c r="AG240" s="54">
        <v>0</v>
      </c>
      <c r="AH240" s="54">
        <v>0</v>
      </c>
      <c r="AI240" s="54">
        <v>0</v>
      </c>
      <c r="AJ240" s="54">
        <v>0</v>
      </c>
      <c r="AK240" s="54">
        <v>0</v>
      </c>
      <c r="AL240" s="54">
        <v>0</v>
      </c>
      <c r="AM240" s="54">
        <v>0</v>
      </c>
      <c r="AN240" s="54" t="s">
        <v>290</v>
      </c>
      <c r="AO240" s="54">
        <f>'[1]5. 2028 г.'!T153</f>
        <v>0</v>
      </c>
      <c r="AP240" s="54">
        <f>'[1]5. 2028 г.'!U153</f>
        <v>0</v>
      </c>
      <c r="AQ240" s="54">
        <f>'[1]5. 2028 г.'!V153</f>
        <v>0</v>
      </c>
      <c r="AR240" s="54">
        <f>'[1]5. 2028 г.'!W153</f>
        <v>0</v>
      </c>
      <c r="AS240" s="54">
        <f>'[1]5. 2028 г.'!X153</f>
        <v>0</v>
      </c>
      <c r="AT240" s="54" t="s">
        <v>290</v>
      </c>
      <c r="AU240" s="54">
        <v>0</v>
      </c>
      <c r="AV240" s="54">
        <v>0</v>
      </c>
      <c r="AW240" s="54">
        <v>0</v>
      </c>
      <c r="AX240" s="54">
        <v>0</v>
      </c>
      <c r="AY240" s="54">
        <v>0</v>
      </c>
      <c r="AZ240" s="54">
        <v>0</v>
      </c>
      <c r="BA240" s="54">
        <v>0</v>
      </c>
      <c r="BB240" s="54">
        <v>0</v>
      </c>
      <c r="BC240" s="54">
        <v>0</v>
      </c>
      <c r="BD240" s="54">
        <v>0</v>
      </c>
      <c r="BE240" s="54">
        <v>0</v>
      </c>
      <c r="BF240" s="54">
        <v>0</v>
      </c>
      <c r="BG240" s="54">
        <v>0</v>
      </c>
      <c r="BH240" s="54">
        <v>0</v>
      </c>
      <c r="BI240" s="54">
        <v>0</v>
      </c>
      <c r="BJ240" s="54">
        <v>0</v>
      </c>
      <c r="BK240" s="54">
        <v>0</v>
      </c>
      <c r="BL240" s="50" t="str">
        <f>'[1]4'!CL234</f>
        <v>изменение сметной стоимости без  перерасчета смет, изменение ставки НДС</v>
      </c>
    </row>
    <row r="241" spans="1:64" s="51" customFormat="1" ht="51">
      <c r="A241" s="52" t="s">
        <v>291</v>
      </c>
      <c r="B241" s="53" t="str">
        <f>'[1]4'!B235</f>
        <v>ПИР. Реконструкция линейного объекта КЛ-10кВ ПС "Арбеково" ф.23 - ТП-9 в районе ул. Мусоргского, г.Пенза</v>
      </c>
      <c r="C241" s="53" t="str">
        <f>'[1]4'!C235</f>
        <v>S_ПИР.2028.02</v>
      </c>
      <c r="D241" s="49">
        <v>0</v>
      </c>
      <c r="E241" s="54">
        <v>0</v>
      </c>
      <c r="F241" s="54">
        <v>0</v>
      </c>
      <c r="G241" s="54">
        <v>0</v>
      </c>
      <c r="H241" s="54">
        <v>0</v>
      </c>
      <c r="I241" s="54">
        <v>0</v>
      </c>
      <c r="J241" s="49">
        <v>0</v>
      </c>
      <c r="K241" s="54">
        <v>0</v>
      </c>
      <c r="L241" s="54">
        <v>0</v>
      </c>
      <c r="M241" s="54">
        <v>0</v>
      </c>
      <c r="N241" s="54">
        <v>0</v>
      </c>
      <c r="O241" s="54">
        <v>0</v>
      </c>
      <c r="P241" s="54">
        <v>0</v>
      </c>
      <c r="Q241" s="54">
        <v>0</v>
      </c>
      <c r="R241" s="54">
        <v>0</v>
      </c>
      <c r="S241" s="54">
        <v>0</v>
      </c>
      <c r="T241" s="54">
        <v>0</v>
      </c>
      <c r="U241" s="54">
        <v>0</v>
      </c>
      <c r="V241" s="54">
        <v>0</v>
      </c>
      <c r="W241" s="54">
        <v>0</v>
      </c>
      <c r="X241" s="54">
        <v>0</v>
      </c>
      <c r="Y241" s="54">
        <v>0</v>
      </c>
      <c r="Z241" s="54">
        <v>0</v>
      </c>
      <c r="AA241" s="54">
        <v>0</v>
      </c>
      <c r="AB241" s="54">
        <v>0</v>
      </c>
      <c r="AC241" s="54">
        <v>0</v>
      </c>
      <c r="AD241" s="54">
        <v>0</v>
      </c>
      <c r="AE241" s="54">
        <v>0</v>
      </c>
      <c r="AF241" s="54">
        <v>0</v>
      </c>
      <c r="AG241" s="54">
        <v>0</v>
      </c>
      <c r="AH241" s="54">
        <v>0</v>
      </c>
      <c r="AI241" s="54">
        <v>0</v>
      </c>
      <c r="AJ241" s="54">
        <v>0</v>
      </c>
      <c r="AK241" s="54">
        <v>0</v>
      </c>
      <c r="AL241" s="54">
        <v>0</v>
      </c>
      <c r="AM241" s="54">
        <v>0</v>
      </c>
      <c r="AN241" s="54" t="s">
        <v>157</v>
      </c>
      <c r="AO241" s="54">
        <f>'[1]5. 2028 г.'!T154</f>
        <v>0</v>
      </c>
      <c r="AP241" s="54">
        <f>'[1]5. 2028 г.'!U154</f>
        <v>0</v>
      </c>
      <c r="AQ241" s="54">
        <f>'[1]5. 2028 г.'!V154</f>
        <v>0</v>
      </c>
      <c r="AR241" s="54">
        <f>'[1]5. 2028 г.'!W154</f>
        <v>0</v>
      </c>
      <c r="AS241" s="54">
        <f>'[1]5. 2028 г.'!X154</f>
        <v>0</v>
      </c>
      <c r="AT241" s="54" t="s">
        <v>157</v>
      </c>
      <c r="AU241" s="54">
        <v>0</v>
      </c>
      <c r="AV241" s="54">
        <v>0</v>
      </c>
      <c r="AW241" s="54">
        <v>0</v>
      </c>
      <c r="AX241" s="54">
        <v>0</v>
      </c>
      <c r="AY241" s="54">
        <v>0</v>
      </c>
      <c r="AZ241" s="54">
        <v>0</v>
      </c>
      <c r="BA241" s="54">
        <v>0</v>
      </c>
      <c r="BB241" s="54">
        <v>0</v>
      </c>
      <c r="BC241" s="54">
        <v>0</v>
      </c>
      <c r="BD241" s="54">
        <v>0</v>
      </c>
      <c r="BE241" s="54">
        <v>0</v>
      </c>
      <c r="BF241" s="54">
        <v>0</v>
      </c>
      <c r="BG241" s="54">
        <v>0</v>
      </c>
      <c r="BH241" s="54">
        <v>0</v>
      </c>
      <c r="BI241" s="54">
        <v>0</v>
      </c>
      <c r="BJ241" s="54">
        <v>0</v>
      </c>
      <c r="BK241" s="54">
        <v>0</v>
      </c>
      <c r="BL241" s="50" t="str">
        <f>'[1]4'!CL235</f>
        <v>изменение сметной стоимости без  перерасчета смет, изменение ставки НДС</v>
      </c>
    </row>
    <row r="242" spans="1:64" s="51" customFormat="1" ht="51">
      <c r="A242" s="52" t="s">
        <v>292</v>
      </c>
      <c r="B242" s="53" t="str">
        <f>'[1]4'!B236</f>
        <v>ПИР. Реконструкция линейного объекта КЛ-10кВ ПС "Терновка" ф.34 - ТП-10 в районе ул. Центральной, г.Пенза</v>
      </c>
      <c r="C242" s="53" t="str">
        <f>'[1]4'!C236</f>
        <v>S_ПИР.2028.03</v>
      </c>
      <c r="D242" s="49">
        <v>0</v>
      </c>
      <c r="E242" s="54">
        <v>0</v>
      </c>
      <c r="F242" s="54">
        <v>0</v>
      </c>
      <c r="G242" s="54">
        <v>0</v>
      </c>
      <c r="H242" s="54">
        <v>0</v>
      </c>
      <c r="I242" s="54">
        <v>0</v>
      </c>
      <c r="J242" s="49">
        <v>0</v>
      </c>
      <c r="K242" s="54">
        <v>0</v>
      </c>
      <c r="L242" s="54">
        <v>0</v>
      </c>
      <c r="M242" s="54">
        <v>0</v>
      </c>
      <c r="N242" s="54">
        <v>0</v>
      </c>
      <c r="O242" s="54">
        <v>0</v>
      </c>
      <c r="P242" s="54">
        <v>0</v>
      </c>
      <c r="Q242" s="54">
        <v>0</v>
      </c>
      <c r="R242" s="54">
        <v>0</v>
      </c>
      <c r="S242" s="54">
        <v>0</v>
      </c>
      <c r="T242" s="54">
        <v>0</v>
      </c>
      <c r="U242" s="54">
        <v>0</v>
      </c>
      <c r="V242" s="54">
        <v>0</v>
      </c>
      <c r="W242" s="54">
        <v>0</v>
      </c>
      <c r="X242" s="54">
        <v>0</v>
      </c>
      <c r="Y242" s="54">
        <v>0</v>
      </c>
      <c r="Z242" s="54">
        <v>0</v>
      </c>
      <c r="AA242" s="54">
        <v>0</v>
      </c>
      <c r="AB242" s="54">
        <v>0</v>
      </c>
      <c r="AC242" s="54">
        <v>0</v>
      </c>
      <c r="AD242" s="54">
        <v>0</v>
      </c>
      <c r="AE242" s="54">
        <v>0</v>
      </c>
      <c r="AF242" s="54">
        <v>0</v>
      </c>
      <c r="AG242" s="54">
        <v>0</v>
      </c>
      <c r="AH242" s="54">
        <v>0</v>
      </c>
      <c r="AI242" s="54">
        <v>0</v>
      </c>
      <c r="AJ242" s="54">
        <v>0</v>
      </c>
      <c r="AK242" s="54">
        <v>0</v>
      </c>
      <c r="AL242" s="54">
        <v>0</v>
      </c>
      <c r="AM242" s="54">
        <v>0</v>
      </c>
      <c r="AN242" s="54" t="s">
        <v>157</v>
      </c>
      <c r="AO242" s="54">
        <f>'[1]5. 2028 г.'!T155</f>
        <v>0</v>
      </c>
      <c r="AP242" s="54">
        <f>'[1]5. 2028 г.'!U155</f>
        <v>0</v>
      </c>
      <c r="AQ242" s="54">
        <f>'[1]5. 2028 г.'!V155</f>
        <v>0</v>
      </c>
      <c r="AR242" s="54">
        <f>'[1]5. 2028 г.'!W155</f>
        <v>0</v>
      </c>
      <c r="AS242" s="54">
        <f>'[1]5. 2028 г.'!X155</f>
        <v>0</v>
      </c>
      <c r="AT242" s="54" t="s">
        <v>157</v>
      </c>
      <c r="AU242" s="54">
        <v>0</v>
      </c>
      <c r="AV242" s="54">
        <v>0</v>
      </c>
      <c r="AW242" s="54">
        <v>0</v>
      </c>
      <c r="AX242" s="54">
        <v>0</v>
      </c>
      <c r="AY242" s="54">
        <v>0</v>
      </c>
      <c r="AZ242" s="54">
        <v>0</v>
      </c>
      <c r="BA242" s="54">
        <v>0</v>
      </c>
      <c r="BB242" s="54">
        <v>0</v>
      </c>
      <c r="BC242" s="54">
        <v>0</v>
      </c>
      <c r="BD242" s="54">
        <v>0</v>
      </c>
      <c r="BE242" s="54">
        <v>0</v>
      </c>
      <c r="BF242" s="54">
        <v>0</v>
      </c>
      <c r="BG242" s="54">
        <v>0</v>
      </c>
      <c r="BH242" s="54">
        <v>0</v>
      </c>
      <c r="BI242" s="54">
        <v>0</v>
      </c>
      <c r="BJ242" s="54">
        <v>0</v>
      </c>
      <c r="BK242" s="54">
        <v>0</v>
      </c>
      <c r="BL242" s="50" t="str">
        <f>'[1]4'!CL236</f>
        <v>изменение сметной стоимости без  перерасчета смет, изменение ставки НДС</v>
      </c>
    </row>
    <row r="243" spans="1:64" s="51" customFormat="1" ht="51">
      <c r="A243" s="52" t="s">
        <v>293</v>
      </c>
      <c r="B243" s="53" t="str">
        <f>'[1]4'!B237</f>
        <v>ПИР АСУ ТП АО "Пензенская горэлектросеть" (10 шт)</v>
      </c>
      <c r="C243" s="53" t="str">
        <f>'[1]4'!C237</f>
        <v>T_ПИР.2029.01</v>
      </c>
      <c r="D243" s="49">
        <v>0</v>
      </c>
      <c r="E243" s="54">
        <v>0</v>
      </c>
      <c r="F243" s="54">
        <v>0</v>
      </c>
      <c r="G243" s="54">
        <v>0</v>
      </c>
      <c r="H243" s="54">
        <v>0</v>
      </c>
      <c r="I243" s="54">
        <v>0</v>
      </c>
      <c r="J243" s="49">
        <v>0</v>
      </c>
      <c r="K243" s="54">
        <v>0</v>
      </c>
      <c r="L243" s="54">
        <v>0</v>
      </c>
      <c r="M243" s="54">
        <v>0</v>
      </c>
      <c r="N243" s="54">
        <v>0</v>
      </c>
      <c r="O243" s="54">
        <v>0</v>
      </c>
      <c r="P243" s="54">
        <v>0</v>
      </c>
      <c r="Q243" s="54">
        <v>0</v>
      </c>
      <c r="R243" s="54">
        <v>0</v>
      </c>
      <c r="S243" s="54">
        <v>0</v>
      </c>
      <c r="T243" s="54">
        <v>0</v>
      </c>
      <c r="U243" s="54">
        <v>0</v>
      </c>
      <c r="V243" s="54">
        <v>0</v>
      </c>
      <c r="W243" s="54">
        <v>0</v>
      </c>
      <c r="X243" s="54">
        <v>0</v>
      </c>
      <c r="Y243" s="54">
        <v>0</v>
      </c>
      <c r="Z243" s="54">
        <v>0</v>
      </c>
      <c r="AA243" s="54">
        <v>0</v>
      </c>
      <c r="AB243" s="54">
        <v>0</v>
      </c>
      <c r="AC243" s="54">
        <v>0</v>
      </c>
      <c r="AD243" s="54">
        <v>0</v>
      </c>
      <c r="AE243" s="54">
        <v>0</v>
      </c>
      <c r="AF243" s="54">
        <v>0</v>
      </c>
      <c r="AG243" s="54">
        <v>0</v>
      </c>
      <c r="AH243" s="54">
        <v>0</v>
      </c>
      <c r="AI243" s="54">
        <v>0</v>
      </c>
      <c r="AJ243" s="54">
        <v>0</v>
      </c>
      <c r="AK243" s="54">
        <v>0</v>
      </c>
      <c r="AL243" s="54">
        <v>0</v>
      </c>
      <c r="AM243" s="54">
        <v>0</v>
      </c>
      <c r="AN243" s="54">
        <v>0</v>
      </c>
      <c r="AO243" s="54">
        <v>0</v>
      </c>
      <c r="AP243" s="54">
        <v>0</v>
      </c>
      <c r="AQ243" s="54">
        <v>0</v>
      </c>
      <c r="AR243" s="54">
        <v>0</v>
      </c>
      <c r="AS243" s="54">
        <v>0</v>
      </c>
      <c r="AT243" s="54">
        <v>0</v>
      </c>
      <c r="AU243" s="54">
        <v>0</v>
      </c>
      <c r="AV243" s="54">
        <v>0</v>
      </c>
      <c r="AW243" s="54">
        <v>0</v>
      </c>
      <c r="AX243" s="54">
        <v>0</v>
      </c>
      <c r="AY243" s="54">
        <v>0</v>
      </c>
      <c r="AZ243" s="54" t="s">
        <v>110</v>
      </c>
      <c r="BA243" s="54">
        <f>'[1]5. 2029 г. '!T152</f>
        <v>0</v>
      </c>
      <c r="BB243" s="54">
        <f>'[1]5. 2029 г. '!U152</f>
        <v>0</v>
      </c>
      <c r="BC243" s="54">
        <f>'[1]5. 2029 г. '!V152</f>
        <v>0</v>
      </c>
      <c r="BD243" s="54">
        <f>'[1]5. 2029 г. '!W152</f>
        <v>0</v>
      </c>
      <c r="BE243" s="54">
        <f>'[1]5. 2029 г. '!X152</f>
        <v>0</v>
      </c>
      <c r="BF243" s="54" t="s">
        <v>110</v>
      </c>
      <c r="BG243" s="54">
        <v>0</v>
      </c>
      <c r="BH243" s="54">
        <v>0</v>
      </c>
      <c r="BI243" s="54">
        <v>0</v>
      </c>
      <c r="BJ243" s="54">
        <v>0</v>
      </c>
      <c r="BK243" s="54">
        <v>0</v>
      </c>
      <c r="BL243" s="50" t="str">
        <f>'[1]4'!CL237</f>
        <v>изменение сметной стоимости без  перерасчета смет, изменение ставки НДС</v>
      </c>
    </row>
    <row r="244" spans="1:64" s="51" customFormat="1" hidden="1">
      <c r="A244" s="52"/>
      <c r="B244" s="53"/>
      <c r="C244" s="53"/>
      <c r="D244" s="49"/>
      <c r="E244" s="54"/>
      <c r="F244" s="54"/>
      <c r="G244" s="54"/>
      <c r="H244" s="54"/>
      <c r="I244" s="54"/>
      <c r="J244" s="49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</row>
    <row r="245" spans="1:64" s="45" customFormat="1">
      <c r="A245" s="39" t="s">
        <v>294</v>
      </c>
      <c r="B245" s="69" t="str">
        <f>'[1]4'!B239</f>
        <v>Строительство зданий и сооружений</v>
      </c>
      <c r="C245" s="47">
        <f>'[1]4'!C239</f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54"/>
    </row>
  </sheetData>
  <mergeCells count="35">
    <mergeCell ref="CH11:CN11"/>
    <mergeCell ref="CO11:CU11"/>
    <mergeCell ref="CV11:DB11"/>
    <mergeCell ref="CH9:CN10"/>
    <mergeCell ref="CO9:CU10"/>
    <mergeCell ref="CV9:DB10"/>
    <mergeCell ref="D11:I11"/>
    <mergeCell ref="J11:O11"/>
    <mergeCell ref="P11:U11"/>
    <mergeCell ref="V11:AA11"/>
    <mergeCell ref="AB11:AG11"/>
    <mergeCell ref="AH11:AM11"/>
    <mergeCell ref="AN11:AS11"/>
    <mergeCell ref="BL8:BL12"/>
    <mergeCell ref="P9:AA10"/>
    <mergeCell ref="AB9:AM10"/>
    <mergeCell ref="AN9:AY10"/>
    <mergeCell ref="AZ9:BK10"/>
    <mergeCell ref="CA9:CG10"/>
    <mergeCell ref="AT11:AY11"/>
    <mergeCell ref="AZ11:BE11"/>
    <mergeCell ref="BF11:BK11"/>
    <mergeCell ref="CA11:CG11"/>
    <mergeCell ref="A7:AM7"/>
    <mergeCell ref="A8:A12"/>
    <mergeCell ref="B8:B12"/>
    <mergeCell ref="C8:C12"/>
    <mergeCell ref="D8:O10"/>
    <mergeCell ref="P8:BK8"/>
    <mergeCell ref="BK1:BL1"/>
    <mergeCell ref="BD2:BL2"/>
    <mergeCell ref="BD3:BL3"/>
    <mergeCell ref="BI4:BL4"/>
    <mergeCell ref="A5:BL5"/>
    <mergeCell ref="A6:BL6"/>
  </mergeCells>
  <pageMargins left="0.25" right="0.25" top="0.75" bottom="0.75" header="0.3" footer="0.3"/>
  <pageSetup paperSize="8" scale="27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2026-04-29T08:49:56Z</dcterms:created>
  <dcterms:modified xsi:type="dcterms:W3CDTF">2026-04-29T08:50:08Z</dcterms:modified>
</cp:coreProperties>
</file>